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C:\Users\LLPava\Downloads\"/>
    </mc:Choice>
  </mc:AlternateContent>
  <xr:revisionPtr revIDLastSave="5" documentId="13_ncr:1_{45BB67CF-F30E-4E20-B9D0-E743A8BA2B29}" xr6:coauthVersionLast="47" xr6:coauthVersionMax="47" xr10:uidLastSave="{082D782F-F406-4FE5-B969-03FFF8801905}"/>
  <bookViews>
    <workbookView xWindow="0" yWindow="0" windowWidth="25125" windowHeight="12330" firstSheet="2" activeTab="1" xr2:uid="{00000000-000D-0000-FFFF-FFFF00000000}"/>
  </bookViews>
  <sheets>
    <sheet name="Avance Indicador Final" sheetId="3" r:id="rId1"/>
    <sheet name="Avance indicadores intermedio" sheetId="1" r:id="rId2"/>
    <sheet name="Hitos y actividades" sheetId="2" r:id="rId3"/>
    <sheet name="Listas" sheetId="4" r:id="rId4"/>
  </sheets>
  <definedNames>
    <definedName name="Nomb_IndInt">'Avance indicadores intermedio'!$H$3:$H$32</definedName>
    <definedName name="Nomb_IndInterm">'Avance indicadores intermedio'!$H$3:$H$32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2" l="1"/>
  <c r="H4" i="2"/>
  <c r="P102" i="2" l="1"/>
  <c r="O102" i="2"/>
  <c r="N102" i="2"/>
  <c r="P101" i="2"/>
  <c r="O101" i="2"/>
  <c r="N101" i="2"/>
  <c r="P100" i="2"/>
  <c r="O100" i="2"/>
  <c r="N100" i="2"/>
  <c r="P99" i="2"/>
  <c r="O99" i="2"/>
  <c r="N99" i="2"/>
  <c r="P98" i="2"/>
  <c r="O98" i="2"/>
  <c r="N98" i="2"/>
  <c r="P97" i="2"/>
  <c r="O97" i="2"/>
  <c r="N97" i="2"/>
  <c r="P96" i="2"/>
  <c r="O96" i="2"/>
  <c r="N96" i="2"/>
  <c r="P95" i="2"/>
  <c r="O95" i="2"/>
  <c r="N95" i="2"/>
  <c r="P94" i="2"/>
  <c r="O94" i="2"/>
  <c r="N94" i="2"/>
  <c r="P93" i="2"/>
  <c r="O93" i="2"/>
  <c r="N93" i="2"/>
  <c r="P92" i="2"/>
  <c r="O92" i="2"/>
  <c r="N92" i="2"/>
  <c r="P91" i="2"/>
  <c r="O91" i="2"/>
  <c r="N91" i="2"/>
  <c r="P90" i="2"/>
  <c r="O90" i="2"/>
  <c r="N90" i="2"/>
  <c r="P89" i="2"/>
  <c r="O89" i="2"/>
  <c r="N89" i="2"/>
  <c r="P88" i="2"/>
  <c r="O88" i="2"/>
  <c r="N88" i="2"/>
  <c r="P87" i="2"/>
  <c r="O87" i="2"/>
  <c r="N87" i="2"/>
  <c r="P86" i="2"/>
  <c r="O86" i="2"/>
  <c r="N86" i="2"/>
  <c r="P85" i="2"/>
  <c r="O85" i="2"/>
  <c r="N85" i="2"/>
  <c r="P84" i="2"/>
  <c r="O84" i="2"/>
  <c r="N84" i="2"/>
  <c r="P83" i="2"/>
  <c r="O83" i="2"/>
  <c r="N83" i="2"/>
  <c r="P82" i="2"/>
  <c r="O82" i="2"/>
  <c r="N82" i="2"/>
  <c r="P81" i="2"/>
  <c r="O81" i="2"/>
  <c r="N81" i="2"/>
  <c r="P80" i="2"/>
  <c r="O80" i="2"/>
  <c r="N80" i="2"/>
  <c r="P79" i="2"/>
  <c r="O79" i="2"/>
  <c r="N79" i="2"/>
  <c r="P78" i="2"/>
  <c r="O78" i="2"/>
  <c r="N78" i="2"/>
  <c r="P77" i="2"/>
  <c r="O77" i="2"/>
  <c r="N77" i="2"/>
  <c r="P76" i="2"/>
  <c r="O76" i="2"/>
  <c r="N76" i="2"/>
  <c r="P75" i="2"/>
  <c r="O75" i="2"/>
  <c r="N75" i="2"/>
  <c r="P74" i="2"/>
  <c r="O74" i="2"/>
  <c r="N74" i="2"/>
  <c r="P73" i="2"/>
  <c r="O73" i="2"/>
  <c r="N73" i="2"/>
  <c r="P72" i="2"/>
  <c r="O72" i="2"/>
  <c r="N72" i="2"/>
  <c r="P71" i="2"/>
  <c r="O71" i="2"/>
  <c r="N71" i="2"/>
  <c r="P70" i="2"/>
  <c r="O70" i="2"/>
  <c r="N70" i="2"/>
  <c r="P69" i="2"/>
  <c r="O69" i="2"/>
  <c r="N69" i="2"/>
  <c r="P68" i="2"/>
  <c r="O68" i="2"/>
  <c r="N68" i="2"/>
  <c r="P67" i="2"/>
  <c r="O67" i="2"/>
  <c r="N67" i="2"/>
  <c r="P66" i="2"/>
  <c r="O66" i="2"/>
  <c r="N66" i="2"/>
  <c r="P65" i="2"/>
  <c r="O65" i="2"/>
  <c r="N65" i="2"/>
  <c r="P64" i="2"/>
  <c r="O64" i="2"/>
  <c r="N64" i="2"/>
  <c r="P63" i="2"/>
  <c r="O63" i="2"/>
  <c r="N63" i="2"/>
  <c r="P62" i="2"/>
  <c r="O62" i="2"/>
  <c r="N62" i="2"/>
  <c r="P61" i="2"/>
  <c r="O61" i="2"/>
  <c r="N61" i="2"/>
  <c r="P60" i="2"/>
  <c r="O60" i="2"/>
  <c r="N60" i="2"/>
  <c r="P59" i="2"/>
  <c r="O59" i="2"/>
  <c r="N59" i="2"/>
  <c r="P58" i="2"/>
  <c r="O58" i="2"/>
  <c r="N58" i="2"/>
  <c r="P57" i="2"/>
  <c r="O57" i="2"/>
  <c r="N57" i="2"/>
  <c r="P56" i="2"/>
  <c r="O56" i="2"/>
  <c r="N56" i="2"/>
  <c r="P55" i="2"/>
  <c r="O55" i="2"/>
  <c r="N55" i="2"/>
  <c r="P54" i="2"/>
  <c r="O54" i="2"/>
  <c r="N54" i="2"/>
  <c r="P53" i="2"/>
  <c r="O53" i="2"/>
  <c r="N53" i="2"/>
  <c r="P52" i="2"/>
  <c r="O52" i="2"/>
  <c r="N52" i="2"/>
  <c r="P51" i="2"/>
  <c r="O51" i="2"/>
  <c r="N51" i="2"/>
  <c r="P50" i="2"/>
  <c r="O50" i="2"/>
  <c r="N50" i="2"/>
  <c r="P49" i="2"/>
  <c r="O49" i="2"/>
  <c r="N49" i="2"/>
  <c r="P48" i="2"/>
  <c r="O48" i="2"/>
  <c r="N48" i="2"/>
  <c r="P47" i="2"/>
  <c r="O47" i="2"/>
  <c r="N47" i="2"/>
  <c r="P46" i="2"/>
  <c r="O46" i="2"/>
  <c r="N46" i="2"/>
  <c r="P45" i="2"/>
  <c r="O45" i="2"/>
  <c r="N45" i="2"/>
  <c r="P44" i="2"/>
  <c r="O44" i="2"/>
  <c r="N44" i="2"/>
  <c r="P43" i="2"/>
  <c r="O43" i="2"/>
  <c r="N43" i="2"/>
  <c r="P42" i="2"/>
  <c r="O42" i="2"/>
  <c r="N42" i="2"/>
  <c r="P41" i="2"/>
  <c r="O41" i="2"/>
  <c r="N41" i="2"/>
  <c r="P40" i="2"/>
  <c r="O40" i="2"/>
  <c r="N40" i="2"/>
  <c r="P39" i="2"/>
  <c r="O39" i="2"/>
  <c r="N39" i="2"/>
  <c r="P38" i="2"/>
  <c r="O38" i="2"/>
  <c r="N38" i="2"/>
  <c r="P37" i="2"/>
  <c r="O37" i="2"/>
  <c r="N37" i="2"/>
  <c r="P36" i="2"/>
  <c r="O36" i="2"/>
  <c r="N36" i="2"/>
  <c r="P35" i="2"/>
  <c r="O35" i="2"/>
  <c r="N35" i="2"/>
  <c r="P34" i="2"/>
  <c r="O34" i="2"/>
  <c r="N34" i="2"/>
  <c r="P33" i="2"/>
  <c r="O33" i="2"/>
  <c r="N33" i="2"/>
  <c r="P32" i="2"/>
  <c r="O32" i="2"/>
  <c r="N32" i="2"/>
  <c r="P31" i="2"/>
  <c r="O31" i="2"/>
  <c r="N31" i="2"/>
  <c r="P30" i="2"/>
  <c r="O30" i="2"/>
  <c r="N30" i="2"/>
  <c r="P29" i="2"/>
  <c r="O29" i="2"/>
  <c r="N29" i="2"/>
  <c r="P28" i="2"/>
  <c r="O28" i="2"/>
  <c r="N28" i="2"/>
  <c r="P27" i="2"/>
  <c r="O27" i="2"/>
  <c r="N27" i="2"/>
  <c r="P26" i="2"/>
  <c r="O26" i="2"/>
  <c r="N26" i="2"/>
  <c r="P25" i="2"/>
  <c r="O25" i="2"/>
  <c r="N25" i="2"/>
  <c r="P24" i="2"/>
  <c r="O24" i="2"/>
  <c r="N24" i="2"/>
  <c r="P23" i="2"/>
  <c r="O23" i="2"/>
  <c r="N23" i="2"/>
  <c r="P22" i="2"/>
  <c r="O22" i="2"/>
  <c r="N22" i="2"/>
  <c r="P21" i="2"/>
  <c r="O21" i="2"/>
  <c r="N21" i="2"/>
  <c r="P20" i="2"/>
  <c r="O20" i="2"/>
  <c r="N20" i="2"/>
  <c r="P19" i="2"/>
  <c r="O19" i="2"/>
  <c r="N19" i="2"/>
  <c r="P18" i="2"/>
  <c r="O18" i="2"/>
  <c r="N18" i="2"/>
  <c r="P17" i="2"/>
  <c r="O17" i="2"/>
  <c r="N17" i="2"/>
  <c r="P16" i="2"/>
  <c r="O16" i="2"/>
  <c r="N16" i="2"/>
  <c r="P15" i="2"/>
  <c r="O15" i="2"/>
  <c r="N15" i="2"/>
  <c r="P14" i="2"/>
  <c r="O14" i="2"/>
  <c r="N14" i="2"/>
  <c r="P13" i="2"/>
  <c r="O13" i="2"/>
  <c r="N13" i="2"/>
  <c r="P12" i="2"/>
  <c r="O12" i="2"/>
  <c r="N12" i="2"/>
  <c r="P11" i="2"/>
  <c r="O11" i="2"/>
  <c r="N11" i="2"/>
  <c r="P10" i="2"/>
  <c r="O10" i="2"/>
  <c r="N10" i="2"/>
  <c r="P9" i="2"/>
  <c r="O9" i="2"/>
  <c r="N9" i="2"/>
  <c r="P8" i="2"/>
  <c r="O8" i="2"/>
  <c r="N8" i="2"/>
  <c r="P7" i="2"/>
  <c r="O7" i="2"/>
  <c r="N7" i="2"/>
  <c r="O6" i="2"/>
  <c r="O5" i="2"/>
  <c r="N5" i="2"/>
  <c r="N4" i="2"/>
  <c r="O4" i="2"/>
  <c r="N3" i="2"/>
  <c r="O3" i="2"/>
  <c r="BE32" i="1"/>
  <c r="BD32" i="1"/>
  <c r="BC32" i="1"/>
  <c r="BB32" i="1"/>
  <c r="BA32" i="1"/>
  <c r="AZ32" i="1"/>
  <c r="AY32" i="1"/>
  <c r="AX32" i="1"/>
  <c r="AW32" i="1"/>
  <c r="AV32" i="1"/>
  <c r="AU32" i="1"/>
  <c r="AT32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BE9" i="1"/>
  <c r="BD9" i="1"/>
  <c r="BC9" i="1"/>
  <c r="BB9" i="1"/>
  <c r="BA9" i="1"/>
  <c r="AZ9" i="1"/>
  <c r="AY9" i="1"/>
  <c r="AX9" i="1"/>
  <c r="AW9" i="1"/>
  <c r="AV9" i="1"/>
  <c r="AU9" i="1"/>
  <c r="AT9" i="1"/>
  <c r="BE8" i="1"/>
  <c r="BD8" i="1"/>
  <c r="BC8" i="1"/>
  <c r="BB8" i="1"/>
  <c r="BA8" i="1"/>
  <c r="AZ8" i="1"/>
  <c r="AY8" i="1"/>
  <c r="AX8" i="1"/>
  <c r="AW8" i="1"/>
  <c r="AV8" i="1"/>
  <c r="AU8" i="1"/>
  <c r="AT8" i="1"/>
  <c r="BE7" i="1"/>
  <c r="BD7" i="1"/>
  <c r="BC7" i="1"/>
  <c r="BB7" i="1"/>
  <c r="BA7" i="1"/>
  <c r="AZ7" i="1"/>
  <c r="AY7" i="1"/>
  <c r="AX7" i="1"/>
  <c r="AW7" i="1"/>
  <c r="AV7" i="1"/>
  <c r="AU7" i="1"/>
  <c r="AT7" i="1"/>
  <c r="BE6" i="1"/>
  <c r="BD6" i="1"/>
  <c r="BC6" i="1"/>
  <c r="BB6" i="1"/>
  <c r="BA6" i="1"/>
  <c r="AZ6" i="1"/>
  <c r="AY6" i="1"/>
  <c r="AX6" i="1"/>
  <c r="AW6" i="1"/>
  <c r="AV6" i="1"/>
  <c r="AU6" i="1"/>
  <c r="AT6" i="1"/>
  <c r="BE5" i="1"/>
  <c r="BD5" i="1"/>
  <c r="BC5" i="1"/>
  <c r="BB5" i="1"/>
  <c r="BA5" i="1"/>
  <c r="AZ5" i="1"/>
  <c r="AY5" i="1"/>
  <c r="AX5" i="1"/>
  <c r="AW5" i="1"/>
  <c r="AV5" i="1"/>
  <c r="AU5" i="1"/>
  <c r="AT5" i="1"/>
  <c r="BE4" i="1"/>
  <c r="BD4" i="1"/>
  <c r="BC4" i="1"/>
  <c r="BB4" i="1"/>
  <c r="BA4" i="1"/>
  <c r="AZ4" i="1"/>
  <c r="AY4" i="1"/>
  <c r="AX4" i="1"/>
  <c r="AW4" i="1"/>
  <c r="AV4" i="1"/>
  <c r="AU4" i="1"/>
  <c r="AT4" i="1"/>
  <c r="BE3" i="1"/>
  <c r="BD3" i="1"/>
  <c r="BC3" i="1"/>
  <c r="BB3" i="1"/>
  <c r="BA3" i="1"/>
  <c r="AZ3" i="1"/>
  <c r="AY3" i="1"/>
  <c r="AX3" i="1"/>
  <c r="AW3" i="1"/>
  <c r="AV3" i="1"/>
  <c r="AU3" i="1"/>
  <c r="AT3" i="1"/>
  <c r="H4" i="3"/>
  <c r="H5" i="3" s="1"/>
  <c r="H6" i="3" s="1"/>
  <c r="I4" i="3"/>
  <c r="I5" i="3" s="1"/>
  <c r="I6" i="3" s="1"/>
  <c r="R6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Q6" i="1"/>
  <c r="R5" i="1"/>
  <c r="Q5" i="1"/>
  <c r="R4" i="1"/>
  <c r="Q4" i="1"/>
  <c r="R3" i="1"/>
  <c r="Q3" i="1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4" i="2"/>
  <c r="F5" i="2" s="1"/>
  <c r="F6" i="2" s="1"/>
  <c r="F7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S3" i="1" l="1"/>
  <c r="S6" i="1"/>
  <c r="T6" i="1" s="1"/>
  <c r="S4" i="1"/>
  <c r="S5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T32" i="1" l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5" i="1"/>
  <c r="T4" i="1"/>
  <c r="T3" i="1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H3" i="2" l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F12" i="1"/>
  <c r="E12" i="1"/>
  <c r="D12" i="1"/>
  <c r="C12" i="1"/>
  <c r="E11" i="1"/>
  <c r="D11" i="1"/>
  <c r="C11" i="1"/>
  <c r="H102" i="2" l="1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A32" i="1"/>
  <c r="A31" i="1"/>
  <c r="A30" i="1"/>
  <c r="A29" i="1"/>
  <c r="A28" i="1"/>
  <c r="I27" i="1"/>
  <c r="I26" i="1"/>
  <c r="A25" i="1"/>
  <c r="A24" i="1"/>
  <c r="A23" i="1"/>
  <c r="A22" i="1"/>
  <c r="A21" i="1"/>
  <c r="A20" i="1"/>
  <c r="A19" i="1"/>
  <c r="I18" i="1"/>
  <c r="I17" i="1"/>
  <c r="I16" i="1"/>
  <c r="A15" i="1"/>
  <c r="A14" i="1"/>
  <c r="A13" i="1"/>
  <c r="A12" i="1"/>
  <c r="I11" i="1"/>
  <c r="A26" i="1"/>
  <c r="A6" i="3"/>
  <c r="A5" i="3"/>
  <c r="A4" i="3"/>
  <c r="E8" i="1" l="1"/>
  <c r="A8" i="1" s="1"/>
  <c r="E10" i="1"/>
  <c r="I10" i="1" s="1"/>
  <c r="E9" i="1"/>
  <c r="I9" i="1" s="1"/>
  <c r="C8" i="1"/>
  <c r="C9" i="1"/>
  <c r="C10" i="1"/>
  <c r="D8" i="1"/>
  <c r="D10" i="1"/>
  <c r="D9" i="1"/>
  <c r="D7" i="1"/>
  <c r="E5" i="1"/>
  <c r="A5" i="1" s="1"/>
  <c r="E4" i="1"/>
  <c r="A4" i="1" s="1"/>
  <c r="E7" i="1"/>
  <c r="A7" i="1" s="1"/>
  <c r="E6" i="1"/>
  <c r="A6" i="1" s="1"/>
  <c r="C7" i="1"/>
  <c r="A3" i="3"/>
  <c r="E3" i="1"/>
  <c r="A3" i="1" s="1"/>
  <c r="A11" i="1"/>
  <c r="A27" i="1"/>
  <c r="A17" i="1"/>
  <c r="A18" i="1"/>
  <c r="A16" i="1"/>
  <c r="I19" i="1"/>
  <c r="I25" i="1"/>
  <c r="I12" i="1"/>
  <c r="I20" i="1"/>
  <c r="I28" i="1"/>
  <c r="I13" i="1"/>
  <c r="I21" i="1"/>
  <c r="I29" i="1"/>
  <c r="I14" i="1"/>
  <c r="I22" i="1"/>
  <c r="I30" i="1"/>
  <c r="I15" i="1"/>
  <c r="I31" i="1"/>
  <c r="I23" i="1"/>
  <c r="I24" i="1"/>
  <c r="I32" i="1"/>
  <c r="D27" i="2" l="1"/>
  <c r="D28" i="2"/>
  <c r="D26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A9" i="1"/>
  <c r="I8" i="1"/>
  <c r="A10" i="1"/>
  <c r="R5" i="3" s="1"/>
  <c r="I3" i="1"/>
  <c r="D3" i="2" s="1"/>
  <c r="I7" i="1"/>
  <c r="I6" i="1"/>
  <c r="I5" i="1"/>
  <c r="I4" i="1"/>
  <c r="D10" i="2" s="1"/>
  <c r="D15" i="2"/>
  <c r="D16" i="2"/>
  <c r="D17" i="2"/>
  <c r="D9" i="2"/>
  <c r="D8" i="2"/>
  <c r="D22" i="2"/>
  <c r="D21" i="2"/>
  <c r="D20" i="2"/>
  <c r="D19" i="2"/>
  <c r="D18" i="2"/>
  <c r="Q6" i="3" l="1"/>
  <c r="G3" i="3"/>
  <c r="M3" i="3" s="1"/>
  <c r="N3" i="3" s="1"/>
  <c r="Y5" i="3"/>
  <c r="S4" i="3"/>
  <c r="Y6" i="3"/>
  <c r="R4" i="3"/>
  <c r="V4" i="3"/>
  <c r="Z4" i="3"/>
  <c r="V5" i="3"/>
  <c r="Z6" i="3"/>
  <c r="Z5" i="3"/>
  <c r="R6" i="3"/>
  <c r="V6" i="3"/>
  <c r="S6" i="3"/>
  <c r="W4" i="3"/>
  <c r="O4" i="3"/>
  <c r="T4" i="3"/>
  <c r="W5" i="3"/>
  <c r="O5" i="3"/>
  <c r="O6" i="3"/>
  <c r="W6" i="3"/>
  <c r="P4" i="3"/>
  <c r="T5" i="3"/>
  <c r="U10" i="1"/>
  <c r="S5" i="3"/>
  <c r="X5" i="3"/>
  <c r="P5" i="3"/>
  <c r="T6" i="3"/>
  <c r="X4" i="3"/>
  <c r="U4" i="3"/>
  <c r="X6" i="3"/>
  <c r="P6" i="3"/>
  <c r="U5" i="3"/>
  <c r="Y4" i="3"/>
  <c r="Q4" i="3"/>
  <c r="Q5" i="3"/>
  <c r="U6" i="3"/>
  <c r="U9" i="1"/>
  <c r="U16" i="1"/>
  <c r="U18" i="1"/>
  <c r="U17" i="1"/>
  <c r="U27" i="1"/>
  <c r="U11" i="1"/>
  <c r="U3" i="1"/>
  <c r="U26" i="1"/>
  <c r="U12" i="1"/>
  <c r="U13" i="1"/>
  <c r="U14" i="1"/>
  <c r="U15" i="1"/>
  <c r="U19" i="1"/>
  <c r="U20" i="1"/>
  <c r="U21" i="1"/>
  <c r="U22" i="1"/>
  <c r="U23" i="1"/>
  <c r="U24" i="1"/>
  <c r="U25" i="1"/>
  <c r="U28" i="1"/>
  <c r="U29" i="1"/>
  <c r="U30" i="1"/>
  <c r="U31" i="1"/>
  <c r="U32" i="1"/>
  <c r="U6" i="1"/>
  <c r="U7" i="1"/>
  <c r="U4" i="1"/>
  <c r="U5" i="1"/>
  <c r="U8" i="1"/>
  <c r="D14" i="2"/>
  <c r="D13" i="2"/>
  <c r="D12" i="2"/>
  <c r="B12" i="2" s="1"/>
  <c r="D25" i="2"/>
  <c r="B25" i="2" s="1"/>
  <c r="D24" i="2"/>
  <c r="C24" i="2" s="1"/>
  <c r="AD4" i="3"/>
  <c r="AD6" i="3"/>
  <c r="AH6" i="3"/>
  <c r="AE4" i="3"/>
  <c r="AC4" i="3"/>
  <c r="AL3" i="3"/>
  <c r="AH3" i="3"/>
  <c r="AF6" i="3"/>
  <c r="AE5" i="3"/>
  <c r="AE3" i="3"/>
  <c r="AA3" i="3"/>
  <c r="AK6" i="3"/>
  <c r="T3" i="3"/>
  <c r="AI3" i="3"/>
  <c r="P3" i="3"/>
  <c r="AF5" i="3"/>
  <c r="AI6" i="3"/>
  <c r="AF3" i="3"/>
  <c r="AB3" i="3"/>
  <c r="S3" i="3"/>
  <c r="AB5" i="3"/>
  <c r="AL6" i="3"/>
  <c r="AX6" i="3" s="1"/>
  <c r="AJ4" i="3"/>
  <c r="AJ3" i="3"/>
  <c r="AA4" i="3"/>
  <c r="AG3" i="3"/>
  <c r="Y3" i="3"/>
  <c r="AG6" i="3"/>
  <c r="AG5" i="3"/>
  <c r="AI4" i="3"/>
  <c r="AL4" i="3"/>
  <c r="AK5" i="3"/>
  <c r="AH4" i="3"/>
  <c r="AC3" i="3"/>
  <c r="AB4" i="3"/>
  <c r="AI5" i="3"/>
  <c r="AK3" i="3"/>
  <c r="AA5" i="3"/>
  <c r="AL5" i="3"/>
  <c r="AE6" i="3"/>
  <c r="AH5" i="3"/>
  <c r="AT5" i="3" s="1"/>
  <c r="AD3" i="3"/>
  <c r="R3" i="3"/>
  <c r="AJ5" i="3"/>
  <c r="AK4" i="3"/>
  <c r="AJ6" i="3"/>
  <c r="X3" i="3"/>
  <c r="U3" i="3"/>
  <c r="Q3" i="3"/>
  <c r="AB6" i="3"/>
  <c r="AD5" i="3"/>
  <c r="AP5" i="3" s="1"/>
  <c r="AG4" i="3"/>
  <c r="AC6" i="3"/>
  <c r="AO6" i="3" s="1"/>
  <c r="V3" i="3"/>
  <c r="Z3" i="3"/>
  <c r="O3" i="3"/>
  <c r="AF4" i="3"/>
  <c r="AR4" i="3" s="1"/>
  <c r="AC5" i="3"/>
  <c r="AA6" i="3"/>
  <c r="AM6" i="3" s="1"/>
  <c r="W3" i="3"/>
  <c r="D11" i="2"/>
  <c r="C11" i="2" s="1"/>
  <c r="D23" i="2"/>
  <c r="B70" i="2"/>
  <c r="B48" i="2"/>
  <c r="B46" i="2"/>
  <c r="B34" i="2"/>
  <c r="B39" i="2"/>
  <c r="C54" i="2"/>
  <c r="B63" i="2"/>
  <c r="B76" i="2"/>
  <c r="B88" i="2"/>
  <c r="B94" i="2"/>
  <c r="B45" i="2"/>
  <c r="C79" i="2"/>
  <c r="B35" i="2"/>
  <c r="B95" i="2"/>
  <c r="C51" i="2"/>
  <c r="C82" i="2"/>
  <c r="C76" i="2"/>
  <c r="B100" i="2"/>
  <c r="C49" i="2"/>
  <c r="C101" i="2"/>
  <c r="B51" i="2"/>
  <c r="C97" i="2"/>
  <c r="C96" i="2"/>
  <c r="B82" i="2"/>
  <c r="C33" i="2"/>
  <c r="C67" i="2"/>
  <c r="B37" i="2"/>
  <c r="B92" i="2"/>
  <c r="C52" i="2"/>
  <c r="C94" i="2"/>
  <c r="C88" i="2"/>
  <c r="B74" i="2"/>
  <c r="C89" i="2"/>
  <c r="C39" i="2"/>
  <c r="B85" i="2"/>
  <c r="C95" i="2"/>
  <c r="C70" i="2"/>
  <c r="C28" i="2"/>
  <c r="B55" i="2"/>
  <c r="B73" i="2"/>
  <c r="C32" i="2"/>
  <c r="B53" i="2"/>
  <c r="B41" i="2"/>
  <c r="B65" i="2"/>
  <c r="C55" i="2"/>
  <c r="B71" i="2"/>
  <c r="C77" i="2"/>
  <c r="C27" i="2"/>
  <c r="C73" i="2"/>
  <c r="C83" i="2"/>
  <c r="C58" i="2"/>
  <c r="C92" i="2"/>
  <c r="C43" i="2"/>
  <c r="B91" i="2"/>
  <c r="B44" i="2"/>
  <c r="C65" i="2"/>
  <c r="C30" i="2"/>
  <c r="B61" i="2"/>
  <c r="C71" i="2"/>
  <c r="C46" i="2"/>
  <c r="C80" i="2"/>
  <c r="C31" i="2"/>
  <c r="B43" i="2"/>
  <c r="B80" i="2"/>
  <c r="B77" i="2"/>
  <c r="C61" i="2"/>
  <c r="B62" i="2"/>
  <c r="C57" i="2"/>
  <c r="C53" i="2"/>
  <c r="C98" i="2"/>
  <c r="B49" i="2"/>
  <c r="C59" i="2"/>
  <c r="C34" i="2"/>
  <c r="B68" i="2"/>
  <c r="B54" i="2"/>
  <c r="B67" i="2"/>
  <c r="C63" i="2"/>
  <c r="B97" i="2"/>
  <c r="C85" i="2"/>
  <c r="B86" i="2"/>
  <c r="C75" i="2"/>
  <c r="C41" i="2"/>
  <c r="C86" i="2"/>
  <c r="C37" i="2"/>
  <c r="C47" i="2"/>
  <c r="C78" i="2"/>
  <c r="C56" i="2"/>
  <c r="B47" i="2"/>
  <c r="B79" i="2"/>
  <c r="C36" i="2"/>
  <c r="C45" i="2"/>
  <c r="C38" i="2"/>
  <c r="B50" i="2"/>
  <c r="C29" i="2"/>
  <c r="C74" i="2"/>
  <c r="B72" i="2"/>
  <c r="C35" i="2"/>
  <c r="B52" i="2"/>
  <c r="C44" i="2"/>
  <c r="B58" i="2"/>
  <c r="C68" i="2"/>
  <c r="B66" i="2"/>
  <c r="C40" i="2"/>
  <c r="C62" i="2"/>
  <c r="B60" i="2"/>
  <c r="C102" i="2"/>
  <c r="B93" i="2"/>
  <c r="B32" i="2"/>
  <c r="B30" i="2"/>
  <c r="B42" i="2"/>
  <c r="C72" i="2"/>
  <c r="C69" i="2"/>
  <c r="C87" i="2"/>
  <c r="B98" i="2"/>
  <c r="B99" i="2"/>
  <c r="C48" i="2"/>
  <c r="B64" i="2"/>
  <c r="C90" i="2"/>
  <c r="B29" i="2"/>
  <c r="C60" i="2"/>
  <c r="C99" i="2"/>
  <c r="C50" i="2"/>
  <c r="B81" i="2"/>
  <c r="B83" i="2"/>
  <c r="C81" i="2"/>
  <c r="B101" i="2"/>
  <c r="B87" i="2"/>
  <c r="B38" i="2"/>
  <c r="B36" i="2"/>
  <c r="B84" i="2"/>
  <c r="B69" i="2"/>
  <c r="C100" i="2"/>
  <c r="B59" i="2"/>
  <c r="B33" i="2"/>
  <c r="B96" i="2"/>
  <c r="C93" i="2"/>
  <c r="B89" i="2"/>
  <c r="B102" i="2"/>
  <c r="B75" i="2"/>
  <c r="C66" i="2"/>
  <c r="C42" i="2"/>
  <c r="B40" i="2"/>
  <c r="B57" i="2"/>
  <c r="C91" i="2"/>
  <c r="B31" i="2"/>
  <c r="B56" i="2"/>
  <c r="C84" i="2"/>
  <c r="B78" i="2"/>
  <c r="C64" i="2"/>
  <c r="B90" i="2"/>
  <c r="C13" i="2"/>
  <c r="C26" i="2"/>
  <c r="B13" i="2"/>
  <c r="B26" i="2"/>
  <c r="B28" i="2"/>
  <c r="B27" i="2"/>
  <c r="C14" i="2"/>
  <c r="B14" i="2"/>
  <c r="C10" i="2"/>
  <c r="B10" i="2"/>
  <c r="B9" i="2"/>
  <c r="C9" i="2"/>
  <c r="C17" i="2"/>
  <c r="B17" i="2"/>
  <c r="B21" i="2"/>
  <c r="C21" i="2"/>
  <c r="C22" i="2"/>
  <c r="B22" i="2"/>
  <c r="C15" i="2"/>
  <c r="B15" i="2"/>
  <c r="B19" i="2"/>
  <c r="C19" i="2"/>
  <c r="B8" i="2"/>
  <c r="C8" i="2"/>
  <c r="C16" i="2"/>
  <c r="B16" i="2"/>
  <c r="C18" i="2"/>
  <c r="B18" i="2"/>
  <c r="B20" i="2"/>
  <c r="C20" i="2"/>
  <c r="D5" i="2"/>
  <c r="D7" i="2"/>
  <c r="D4" i="2"/>
  <c r="D6" i="2"/>
  <c r="AQ5" i="3" l="1"/>
  <c r="AP4" i="3"/>
  <c r="AX4" i="3"/>
  <c r="C12" i="2"/>
  <c r="AT6" i="3"/>
  <c r="AV5" i="3"/>
  <c r="AU5" i="3"/>
  <c r="AS6" i="3"/>
  <c r="AW6" i="3"/>
  <c r="AQ6" i="3"/>
  <c r="AW5" i="3"/>
  <c r="J3" i="3"/>
  <c r="K3" i="3" s="1"/>
  <c r="AR3" i="3"/>
  <c r="AV6" i="3"/>
  <c r="C25" i="2"/>
  <c r="AX5" i="3"/>
  <c r="AM5" i="3"/>
  <c r="B11" i="2"/>
  <c r="B24" i="2"/>
  <c r="AM4" i="3"/>
  <c r="AO4" i="3"/>
  <c r="AO5" i="3"/>
  <c r="AP6" i="3"/>
  <c r="G4" i="3"/>
  <c r="G5" i="3" s="1"/>
  <c r="AN3" i="3"/>
  <c r="AP3" i="3"/>
  <c r="AS5" i="3"/>
  <c r="AU6" i="3"/>
  <c r="AR5" i="3"/>
  <c r="AQ4" i="3"/>
  <c r="AW3" i="3"/>
  <c r="AR6" i="3"/>
  <c r="AW4" i="3"/>
  <c r="AN4" i="3"/>
  <c r="AN6" i="3"/>
  <c r="AT4" i="3"/>
  <c r="AS4" i="3"/>
  <c r="AV4" i="3"/>
  <c r="AN5" i="3"/>
  <c r="AU4" i="3"/>
  <c r="AO3" i="3"/>
  <c r="AS3" i="3"/>
  <c r="AV3" i="3"/>
  <c r="AU3" i="3"/>
  <c r="AM3" i="3"/>
  <c r="AQ3" i="3"/>
  <c r="AT3" i="3"/>
  <c r="AX3" i="3"/>
  <c r="B23" i="2"/>
  <c r="C23" i="2"/>
  <c r="B7" i="2"/>
  <c r="C7" i="2"/>
  <c r="C6" i="2"/>
  <c r="B6" i="2"/>
  <c r="J4" i="3" l="1"/>
  <c r="K4" i="3" s="1"/>
  <c r="M4" i="3"/>
  <c r="N4" i="3" s="1"/>
  <c r="M5" i="3"/>
  <c r="N5" i="3" s="1"/>
  <c r="J5" i="3"/>
  <c r="K5" i="3" s="1"/>
  <c r="G6" i="3"/>
  <c r="M6" i="3" l="1"/>
  <c r="N6" i="3" s="1"/>
  <c r="J6" i="3"/>
  <c r="K6" i="3" s="1"/>
</calcChain>
</file>

<file path=xl/sharedStrings.xml><?xml version="1.0" encoding="utf-8"?>
<sst xmlns="http://schemas.openxmlformats.org/spreadsheetml/2006/main" count="482" uniqueCount="320">
  <si>
    <t>INDICADOR FINAL</t>
  </si>
  <si>
    <t>CUATRIENIO</t>
  </si>
  <si>
    <t>RESUMEN VIGENCIA</t>
  </si>
  <si>
    <t>PROGRAMADO ACUMULADO</t>
  </si>
  <si>
    <t>AVANCE EJECUTADO</t>
  </si>
  <si>
    <t>% DE AVANCE EJECUTADO</t>
  </si>
  <si>
    <t>Cx</t>
  </si>
  <si>
    <t>Vigencia</t>
  </si>
  <si>
    <t>Sector</t>
  </si>
  <si>
    <t>Entidad</t>
  </si>
  <si>
    <t>Id infinal</t>
  </si>
  <si>
    <t>Nomb IndFinal</t>
  </si>
  <si>
    <t>Unidad de medida</t>
  </si>
  <si>
    <t>LB-2020-2024 IndFinal</t>
  </si>
  <si>
    <t>Prg-4nio IndFinal</t>
  </si>
  <si>
    <t>Av-4nio IndFinal</t>
  </si>
  <si>
    <t>%-4nio IndFinal</t>
  </si>
  <si>
    <t>Prg-vig IndFin</t>
  </si>
  <si>
    <t>Av-vig IndFin</t>
  </si>
  <si>
    <t>%-vig IndFin</t>
  </si>
  <si>
    <t>PrgAcum IndFin-Ene</t>
  </si>
  <si>
    <t>PrgAcum IndFin-Feb</t>
  </si>
  <si>
    <t>PrgAcum IndFin-Mar</t>
  </si>
  <si>
    <t>PrgAcum IndFin-Abr</t>
  </si>
  <si>
    <t>PrgAcum IndFin-May</t>
  </si>
  <si>
    <t>PrgAcum IndFin-Jun</t>
  </si>
  <si>
    <t>PrgAcum IndFin-Jul</t>
  </si>
  <si>
    <t>PrgAcum IndFin-Ago</t>
  </si>
  <si>
    <t>PrgAcum IndFin-Sep</t>
  </si>
  <si>
    <t>PrgAcum IndFin-Oct</t>
  </si>
  <si>
    <t>PrgAcum IndFin-Nov</t>
  </si>
  <si>
    <t>PrgAcum IndFin-Dic</t>
  </si>
  <si>
    <t>AvAcum IndFin-Ene</t>
  </si>
  <si>
    <t>AvAcum IndFin-Feb</t>
  </si>
  <si>
    <t>AvAcum IndFin-Mar</t>
  </si>
  <si>
    <t>AvAcum IndFin-Abr</t>
  </si>
  <si>
    <t>AvAcum IndFin-May</t>
  </si>
  <si>
    <t>AvAcum IndFin-Jun</t>
  </si>
  <si>
    <t>AvAcum IndFin-Jul</t>
  </si>
  <si>
    <t>AvAcum IndFin-Ago</t>
  </si>
  <si>
    <t>AvAcum IndFin-Sep</t>
  </si>
  <si>
    <t>AvAcum IndFin-Oct</t>
  </si>
  <si>
    <t>AvAcum IndFin-Nov</t>
  </si>
  <si>
    <t>AvAcum IndFin-Dic</t>
  </si>
  <si>
    <t>%Acum IndFin-Ene</t>
  </si>
  <si>
    <t>%Acum IndFin-Feb</t>
  </si>
  <si>
    <t>%Acum IndFin-Mar</t>
  </si>
  <si>
    <t>%Acum IndFin-Abr</t>
  </si>
  <si>
    <t>%Acum IndFin-May</t>
  </si>
  <si>
    <t>%Acum IndFin-Jun</t>
  </si>
  <si>
    <t>%Acum IndFin-Jul</t>
  </si>
  <si>
    <t>%Acum IndFin-Ago</t>
  </si>
  <si>
    <t>%Acum IndFin-Sep</t>
  </si>
  <si>
    <t>%Acum IndFin-Oct</t>
  </si>
  <si>
    <t>%Acum IndFin-Nov</t>
  </si>
  <si>
    <t>%Acum IndFin-Dic</t>
  </si>
  <si>
    <t>Salud</t>
  </si>
  <si>
    <t>INDICADOR INTERMEDIO</t>
  </si>
  <si>
    <t>Cx IndFinal</t>
  </si>
  <si>
    <t>Id IndFinal</t>
  </si>
  <si>
    <t>Id IndInt</t>
  </si>
  <si>
    <t>Nomb IndInt</t>
  </si>
  <si>
    <t>Cx IndInt</t>
  </si>
  <si>
    <t>Agrega</t>
  </si>
  <si>
    <t>Sector-Respons IndInt</t>
  </si>
  <si>
    <t>Ent-Respons IndInt</t>
  </si>
  <si>
    <t>Unid medida</t>
  </si>
  <si>
    <t>Peso-porc IndInt</t>
  </si>
  <si>
    <t>LB IndInt</t>
  </si>
  <si>
    <t>Prg-4nio IndInt</t>
  </si>
  <si>
    <t>Prg-vig IndInt</t>
  </si>
  <si>
    <t>Av-vig IndInt</t>
  </si>
  <si>
    <t>%-vig IndInt</t>
  </si>
  <si>
    <t>%-4nio IndInt</t>
  </si>
  <si>
    <t>%Pond-vig IndInt</t>
  </si>
  <si>
    <t>PrgAcum Ene</t>
  </si>
  <si>
    <t>PrgAcum Feb</t>
  </si>
  <si>
    <t>PrgAcum Mar</t>
  </si>
  <si>
    <t>PrgAcum Abr</t>
  </si>
  <si>
    <t>PrgAcum May</t>
  </si>
  <si>
    <t>PrgAcum Jun</t>
  </si>
  <si>
    <t>PrgAcum Jul</t>
  </si>
  <si>
    <t>PrgAcum Ago</t>
  </si>
  <si>
    <t>PrgAcum Sep</t>
  </si>
  <si>
    <t>PrgAcum Oct</t>
  </si>
  <si>
    <t>PrgAcum Nov</t>
  </si>
  <si>
    <t>PrgAcum Dic</t>
  </si>
  <si>
    <t>AvAcum Ene</t>
  </si>
  <si>
    <t>AvAcum Feb</t>
  </si>
  <si>
    <t>AvAcum Mar</t>
  </si>
  <si>
    <t>AvAcum Abr</t>
  </si>
  <si>
    <t>AvAcum May</t>
  </si>
  <si>
    <t>AvAcum Jun</t>
  </si>
  <si>
    <t>AvAcum Jul</t>
  </si>
  <si>
    <t>AvAcum Ago</t>
  </si>
  <si>
    <t>AvAcum Sep</t>
  </si>
  <si>
    <t>AvAcum Oct</t>
  </si>
  <si>
    <t>AvAcum Nov</t>
  </si>
  <si>
    <t>AvAcum Dic</t>
  </si>
  <si>
    <t>%Acum Ene</t>
  </si>
  <si>
    <t>%Acum Feb</t>
  </si>
  <si>
    <t>%Acum Mar</t>
  </si>
  <si>
    <t>%Acum Abr</t>
  </si>
  <si>
    <t>%Acum May</t>
  </si>
  <si>
    <t>%Acum Jun</t>
  </si>
  <si>
    <t>%Acum Jul</t>
  </si>
  <si>
    <t>%Acum Ago</t>
  </si>
  <si>
    <t>%Acum Sep</t>
  </si>
  <si>
    <t>%Acum Oct</t>
  </si>
  <si>
    <t>%Acum Nov</t>
  </si>
  <si>
    <t>%Acum Dic</t>
  </si>
  <si>
    <t>Observaciones</t>
  </si>
  <si>
    <t>Secretaría Distrital de Salud</t>
  </si>
  <si>
    <t>Número de reportes técnicos consolidados y divulgados públicamente por la SDS sobre la situación de Seguridad Alimentaria y Nutricional en Bogotá.</t>
  </si>
  <si>
    <t>01</t>
  </si>
  <si>
    <t>Número de caracterizaciones de la situación de Seguridad Alimentaria y Nutricional realizadas por la SDS en grupos poblacionales priorizados.</t>
  </si>
  <si>
    <t>Número</t>
  </si>
  <si>
    <t>2024: 5450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</si>
  <si>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</si>
  <si>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</si>
  <si>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</si>
  <si>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</si>
  <si>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</si>
  <si>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</si>
  <si>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</si>
  <si>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</si>
  <si>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</si>
  <si>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</si>
  <si>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</si>
  <si>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</si>
  <si>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</si>
  <si>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</si>
  <si>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</si>
  <si>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</si>
  <si>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</si>
  <si>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</si>
  <si>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</si>
  <si>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</si>
  <si>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</si>
  <si>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</si>
  <si>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</si>
  <si>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</si>
  <si>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</si>
  <si>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</si>
  <si>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</si>
  <si>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</si>
  <si>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</si>
  <si>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HITO</t>
  </si>
  <si>
    <t>ACTIVIDAD</t>
  </si>
  <si>
    <t>PROGRAMACIÓN Y AVANCE</t>
  </si>
  <si>
    <t>ALERTAS</t>
  </si>
  <si>
    <t>Nomb_IndInt</t>
  </si>
  <si>
    <t>No Hito</t>
  </si>
  <si>
    <t>Hito</t>
  </si>
  <si>
    <t>No activ</t>
  </si>
  <si>
    <t>Activ especif</t>
  </si>
  <si>
    <t>Ent-Respons activ</t>
  </si>
  <si>
    <t>F_Inicio Activ</t>
  </si>
  <si>
    <t>F_Fin Activ</t>
  </si>
  <si>
    <t>Dias Activ</t>
  </si>
  <si>
    <t>Estado</t>
  </si>
  <si>
    <t>Prg-vig Activ</t>
  </si>
  <si>
    <t>Av-vig Activ</t>
  </si>
  <si>
    <t>DescripAv Ene</t>
  </si>
  <si>
    <t>DescripAv Feb</t>
  </si>
  <si>
    <t>DescripAv Mar</t>
  </si>
  <si>
    <t>DescripAv Abr</t>
  </si>
  <si>
    <t>DescripAv May</t>
  </si>
  <si>
    <t>DescripAv Jun</t>
  </si>
  <si>
    <t>DescripAv Jul</t>
  </si>
  <si>
    <t>DescripAv Ago</t>
  </si>
  <si>
    <t>DescripAv Sep</t>
  </si>
  <si>
    <t>DescripAv Oct</t>
  </si>
  <si>
    <t>DescripAv Nov</t>
  </si>
  <si>
    <t>DescripAv Dic</t>
  </si>
  <si>
    <t>Alerta</t>
  </si>
  <si>
    <t>Soluc Requerida</t>
  </si>
  <si>
    <t>F_Soluc Estimada</t>
  </si>
  <si>
    <t>F_Soluc Real</t>
  </si>
  <si>
    <t xml:space="preserve">Consolidación metodológica: Definición de instrumentos de recolección y  análisis de la información. </t>
  </si>
  <si>
    <t>Capacitación a los equipos de campo de las Subredes en aplicación de encuestas del equipo SISVAN.</t>
  </si>
  <si>
    <t>Aplicación de caracterizaciones anuales: Recolección de información en terreno y por subredes en grupos priorizados (niños, gestantes, personas mayores).</t>
  </si>
  <si>
    <t>Aleatorización de muestra poblacional representativa por localidad y grupo priorizado.</t>
  </si>
  <si>
    <t>Procesamiento y análisis de la información: Tabulación, depuración y análisis de datos con enfoque territorial, diferencial y de determinantes sociales.</t>
  </si>
  <si>
    <t>Trabajo de campo: visitas domiciliarias y entrevistas a hogares.</t>
  </si>
  <si>
    <t>Elaboración de reportes técnicos: Síntesis anual con resultados de inseguridad alimentaria, prevalencias y desigualdades.</t>
  </si>
  <si>
    <t>Validación de calidad y consistencia de las bases de datos.</t>
  </si>
  <si>
    <t>Publicación y socialización: Divulgación de reportes en SaluData y en instancias intersectoriales (CISAN- CLSAN).</t>
  </si>
  <si>
    <t>Análisis estadístico y territorializado (cruces de variables)</t>
  </si>
  <si>
    <t>Evaluación y retroalimentación: Ajustes metodológicos y técnicos año a año, en función de hallazgos y aprendizajes.</t>
  </si>
  <si>
    <t>Elaboración de informes técnicos y resúmenes ejecutivos.</t>
  </si>
  <si>
    <t>Presentación de resultados en mesas técnicas y de articulación intersectorial.</t>
  </si>
  <si>
    <t>Indicador Legado</t>
  </si>
  <si>
    <t>ID</t>
  </si>
  <si>
    <t>Sector2</t>
  </si>
  <si>
    <t>Unidad</t>
  </si>
  <si>
    <t>Reducir en un 20% el número de casos de hurto común en Bogotá registrados en SIEDCO</t>
  </si>
  <si>
    <t>IL001-SDSCJ</t>
  </si>
  <si>
    <t>Seguridad</t>
  </si>
  <si>
    <t>Secretaria Distrital de Seguridad, Conviviencia y Justicia</t>
  </si>
  <si>
    <t>Ambiente</t>
  </si>
  <si>
    <t>Instituto Distrital de Gestión de Riesgos y Cambio Climático</t>
  </si>
  <si>
    <t>Sin iniciar</t>
  </si>
  <si>
    <t>SI</t>
  </si>
  <si>
    <t>Hectáreas</t>
  </si>
  <si>
    <t>2.000 nuevos cupos carcelarios en Bogotá (Cárcel II)</t>
  </si>
  <si>
    <t>IL002-SDSCJ</t>
  </si>
  <si>
    <t>Cultura</t>
  </si>
  <si>
    <t>Instituto Distrital de Protección y Bienestar Animal</t>
  </si>
  <si>
    <t>En progreso</t>
  </si>
  <si>
    <t>NO</t>
  </si>
  <si>
    <t>Kilometros</t>
  </si>
  <si>
    <t>Llegar a 60% de mujeres que consideran que TransMilenio es inseguro o muy inseguro</t>
  </si>
  <si>
    <t>IL003-SDSCJ</t>
  </si>
  <si>
    <t>D_Económico</t>
  </si>
  <si>
    <t>Jardín Botánico José Celestino Mutis</t>
  </si>
  <si>
    <t>Completado</t>
  </si>
  <si>
    <t>Mts2</t>
  </si>
  <si>
    <t>Asignar 60.000 subsidios para adquisición y arriendo de vivienda urbana.</t>
  </si>
  <si>
    <t>IL004-SDHT</t>
  </si>
  <si>
    <t>Hábitat</t>
  </si>
  <si>
    <t>Secretaría Distrital de Hábitat</t>
  </si>
  <si>
    <t>Educación</t>
  </si>
  <si>
    <t>Secretaría Distrital de Ambiente</t>
  </si>
  <si>
    <t>Personas con apoyo alimentario para cubrir los requerimientos calóricos diarios</t>
  </si>
  <si>
    <t>IL005-SDIS</t>
  </si>
  <si>
    <t>Integración Social</t>
  </si>
  <si>
    <t>Secretaria Distrital de Integración Social</t>
  </si>
  <si>
    <t>Jurídica</t>
  </si>
  <si>
    <t>Canal Capital</t>
  </si>
  <si>
    <t>Porcentaje</t>
  </si>
  <si>
    <t xml:space="preserve">165.000 niñas y niños de primera infancia en Bogotá con atención integral de calidad </t>
  </si>
  <si>
    <t>IL006-SED</t>
  </si>
  <si>
    <t>Secretaria de Educación Distrital</t>
  </si>
  <si>
    <t>G_Pública</t>
  </si>
  <si>
    <t>Fundación Gilberto Alzate Avendaño</t>
  </si>
  <si>
    <t>Reducción</t>
  </si>
  <si>
    <t>23,9 Kilómetros de la Primera línea del Metro de Bogotá en marcha blanca</t>
  </si>
  <si>
    <t>IL007-SED</t>
  </si>
  <si>
    <t>Movilidad</t>
  </si>
  <si>
    <t>Empresa Metro de Bogotá</t>
  </si>
  <si>
    <t>Gobierno</t>
  </si>
  <si>
    <t>Instituto Distrital de las Artes</t>
  </si>
  <si>
    <t>Avance en la implementación del nuevo modelo de aseo que privilegie la economía circular</t>
  </si>
  <si>
    <t>IL008-UAESP</t>
  </si>
  <si>
    <t>Unidad Administrativa Especial de Servicios Públicos</t>
  </si>
  <si>
    <t>Instituto Distrital de Recreación y Deporte</t>
  </si>
  <si>
    <t>Recuperar 7.4 puntos porcentuales de la confianza y orgullo de vivir en Bogotá</t>
  </si>
  <si>
    <t>IL009-SDCRD</t>
  </si>
  <si>
    <t>Secretaria Distrital de Cultura</t>
  </si>
  <si>
    <t>Hacienda</t>
  </si>
  <si>
    <t>Instituto Distrital del Patrimonio Cultural</t>
  </si>
  <si>
    <t>Primera piedra PTAR Canoas</t>
  </si>
  <si>
    <t>IL010-EAAB</t>
  </si>
  <si>
    <t>Empresa de Acueducto y Alcantarillado de Bogotá</t>
  </si>
  <si>
    <t>Int_Social</t>
  </si>
  <si>
    <t>Orquesta Filarmónica de Bogotá</t>
  </si>
  <si>
    <t>Garantizar el suministro de agua potable en el Distrito Capital y en la Región Metropolitana al 2.100</t>
  </si>
  <si>
    <t>IL011-EAAB</t>
  </si>
  <si>
    <t>Secretaría Distrital de Cultura, Recreación y Deporte</t>
  </si>
  <si>
    <t xml:space="preserve">Obras de infraestructura entregadas.  </t>
  </si>
  <si>
    <t>IL012-IDU</t>
  </si>
  <si>
    <t>Instituto de Desarrollo Urbano</t>
  </si>
  <si>
    <t>Mujer</t>
  </si>
  <si>
    <t>Instituto Distrital de Turismo</t>
  </si>
  <si>
    <t>Desarrollo Económico</t>
  </si>
  <si>
    <t xml:space="preserve">Nuevo modelo de obra pública integral implementado </t>
  </si>
  <si>
    <t>IL013-SG</t>
  </si>
  <si>
    <t>Gestión Pública</t>
  </si>
  <si>
    <t>Secretaria General de la Alcaldía Mayor de Bogotá DC</t>
  </si>
  <si>
    <t>Planeación</t>
  </si>
  <si>
    <t>Instituto para la Economía Social</t>
  </si>
  <si>
    <t>3 innovaciones tecnológicas para solucionar problemas de la ciudad implementadas*</t>
  </si>
  <si>
    <t>IL014-SG</t>
  </si>
  <si>
    <t>Secretaría Distrital de Desarrollo Económico</t>
  </si>
  <si>
    <t>Transformación en la gestión pública para la transparencia e integración de servicios ciudadanos</t>
  </si>
  <si>
    <t>IL015-SG</t>
  </si>
  <si>
    <t>Invest in Bogotá</t>
  </si>
  <si>
    <t>Región_Metropolitana</t>
  </si>
  <si>
    <t>Agencia Distrital para la Educación Superior, la Ciencia y la Tecnología</t>
  </si>
  <si>
    <t>Reducir en un 20% las toneladas de residuos (prom. día) dispuestos en Doña Juana con el nuevo modelo de aseo</t>
  </si>
  <si>
    <t>J_Gabinete</t>
  </si>
  <si>
    <t>Instituto para la Investigación Educativa y el Desarrollo Pedagógico</t>
  </si>
  <si>
    <t>Secretaría de Educación del Distrito</t>
  </si>
  <si>
    <t>Universidad Distrital Francisco José de Caldas</t>
  </si>
  <si>
    <t>Secretaría Jurídica Distrital</t>
  </si>
  <si>
    <t>Departamento Administrativo del Servicio Civil Distrital</t>
  </si>
  <si>
    <t>Secretaría General</t>
  </si>
  <si>
    <t>Ágata</t>
  </si>
  <si>
    <t>Consejería Distrital de Paz, Víctimas y Reconciliación</t>
  </si>
  <si>
    <t>Consejería Distrital de Relaciones Internacionales</t>
  </si>
  <si>
    <t>Consejería Distrital de Comunicaciones</t>
  </si>
  <si>
    <t>Jefatura de Gabinete</t>
  </si>
  <si>
    <t>Departamento Administrativo de la Defensoría del Espacio Público</t>
  </si>
  <si>
    <t>Instituto Distrital de la Participación y Acción Comunal</t>
  </si>
  <si>
    <t>Secretaría Distrital de Gobierno</t>
  </si>
  <si>
    <t>Alcaldía Local</t>
  </si>
  <si>
    <t>Caja de Vivienda Popular</t>
  </si>
  <si>
    <t>Empresa de Renovación y Desarrollo Urbano</t>
  </si>
  <si>
    <t>Enel Codensa</t>
  </si>
  <si>
    <t>Secretaría Distrital del Hábitat</t>
  </si>
  <si>
    <t>Fondo de Prestaciones Económicas, Cesantías y Pensiones</t>
  </si>
  <si>
    <t>Lotería de Bogotá</t>
  </si>
  <si>
    <t>Secretaría Distrital de Hacienda</t>
  </si>
  <si>
    <t>Unidad Administrativa Especial de Catastro Distrital</t>
  </si>
  <si>
    <t>Instituto Distrital para la Protección de la Niñez y la Juventud</t>
  </si>
  <si>
    <t>Secretaría Distrital de Integración Social</t>
  </si>
  <si>
    <t>Empresa de Transporte del Tercer Milenio - Transmilenio S.A.</t>
  </si>
  <si>
    <t>Empresa Metro de Bogotá S.A.</t>
  </si>
  <si>
    <t>Secretaría Distrital de Movilidad</t>
  </si>
  <si>
    <t>Unidad Administrativa Especial de Rehabilitación y Mantenimiento Vial</t>
  </si>
  <si>
    <t>Secretaría Distrital de la Mujer</t>
  </si>
  <si>
    <t>Secretaría Distrital de Planeación</t>
  </si>
  <si>
    <t>Fondo Financiero Distrital de Salud</t>
  </si>
  <si>
    <t>Instituto Distrital de Ciencia, Biotecnología e Innovación en Salud</t>
  </si>
  <si>
    <t>Secretaría Distrital de Seguridad, Convivencia y Justicia</t>
  </si>
  <si>
    <t>Unidad Administrativa Especial Cuerpo Oficial de Bomberos</t>
  </si>
  <si>
    <t>MEBOG</t>
  </si>
  <si>
    <t>Región Metropolitana (Bogotá-Cundinamarca)</t>
  </si>
  <si>
    <t>Región 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</si>
</sst>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20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9" fontId="0" fillId="0" borderId="1" xfId="2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0" fillId="0" borderId="1" xfId="0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49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1" fontId="0" fillId="0" borderId="1" xfId="1" applyNumberFormat="1" applyFont="1" applyFill="1" applyBorder="1" applyAlignment="1">
      <alignment vertical="center" wrapText="1"/>
    </xf>
    <xf numFmtId="0" fontId="0" fillId="0" borderId="3" xfId="0" applyBorder="1"/>
    <xf numFmtId="3" fontId="0" fillId="0" borderId="6" xfId="0" applyNumberFormat="1" applyBorder="1" applyAlignment="1">
      <alignment vertical="center" wrapText="1"/>
    </xf>
    <xf numFmtId="3" fontId="0" fillId="0" borderId="9" xfId="0" applyNumberForma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9" fontId="0" fillId="0" borderId="7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9" fontId="0" fillId="0" borderId="5" xfId="2" applyFont="1" applyBorder="1" applyAlignment="1">
      <alignment vertical="center" wrapText="1"/>
    </xf>
    <xf numFmtId="9" fontId="0" fillId="0" borderId="7" xfId="2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1" fontId="2" fillId="2" borderId="20" xfId="0" applyNumberFormat="1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horizontal="center" vertical="center" wrapText="1"/>
    </xf>
    <xf numFmtId="1" fontId="2" fillId="2" borderId="19" xfId="0" applyNumberFormat="1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0" fillId="0" borderId="12" xfId="2" applyFont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vertical="center"/>
    </xf>
    <xf numFmtId="0" fontId="0" fillId="0" borderId="13" xfId="0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9" fontId="2" fillId="2" borderId="18" xfId="2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9" fontId="0" fillId="0" borderId="0" xfId="2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7" fillId="0" borderId="27" xfId="0" applyFont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1" fontId="0" fillId="0" borderId="0" xfId="1" applyNumberFormat="1" applyFont="1" applyBorder="1" applyAlignment="1">
      <alignment vertical="center" wrapText="1"/>
    </xf>
    <xf numFmtId="14" fontId="0" fillId="0" borderId="9" xfId="0" applyNumberFormat="1" applyBorder="1" applyAlignment="1">
      <alignment vertical="center" wrapText="1"/>
    </xf>
    <xf numFmtId="9" fontId="0" fillId="0" borderId="6" xfId="2" applyFont="1" applyFill="1" applyBorder="1" applyAlignment="1">
      <alignment vertical="center" wrapText="1"/>
    </xf>
    <xf numFmtId="9" fontId="0" fillId="0" borderId="8" xfId="2" applyFont="1" applyBorder="1" applyAlignment="1">
      <alignment vertical="center" wrapText="1"/>
    </xf>
    <xf numFmtId="9" fontId="0" fillId="0" borderId="9" xfId="2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9" fontId="2" fillId="2" borderId="17" xfId="2" applyFont="1" applyFill="1" applyBorder="1" applyAlignment="1">
      <alignment horizontal="center" vertical="center" wrapText="1"/>
    </xf>
    <xf numFmtId="9" fontId="2" fillId="2" borderId="19" xfId="2" applyFont="1" applyFill="1" applyBorder="1" applyAlignment="1">
      <alignment horizontal="center" vertical="center" wrapText="1"/>
    </xf>
    <xf numFmtId="9" fontId="2" fillId="7" borderId="5" xfId="2" applyFont="1" applyFill="1" applyBorder="1" applyAlignment="1">
      <alignment horizontal="center" vertical="center" wrapText="1"/>
    </xf>
    <xf numFmtId="9" fontId="0" fillId="0" borderId="20" xfId="2" applyFont="1" applyBorder="1" applyAlignment="1">
      <alignment vertical="center" wrapText="1"/>
    </xf>
    <xf numFmtId="9" fontId="0" fillId="0" borderId="18" xfId="2" applyFont="1" applyBorder="1" applyAlignment="1">
      <alignment vertical="center" wrapText="1"/>
    </xf>
    <xf numFmtId="9" fontId="0" fillId="0" borderId="7" xfId="2" applyFont="1" applyFill="1" applyBorder="1" applyAlignment="1">
      <alignment vertical="center" wrapText="1"/>
    </xf>
    <xf numFmtId="164" fontId="2" fillId="2" borderId="19" xfId="1" applyNumberFormat="1" applyFont="1" applyFill="1" applyBorder="1" applyAlignment="1">
      <alignment horizontal="center" vertical="center" wrapText="1"/>
    </xf>
    <xf numFmtId="164" fontId="0" fillId="0" borderId="9" xfId="1" applyNumberFormat="1" applyFont="1" applyBorder="1" applyAlignment="1">
      <alignment vertical="center" wrapText="1"/>
    </xf>
    <xf numFmtId="14" fontId="2" fillId="2" borderId="18" xfId="0" applyNumberFormat="1" applyFont="1" applyFill="1" applyBorder="1" applyAlignment="1">
      <alignment horizontal="center" vertical="center" wrapText="1"/>
    </xf>
    <xf numFmtId="1" fontId="2" fillId="2" borderId="18" xfId="1" applyNumberFormat="1" applyFont="1" applyFill="1" applyBorder="1" applyAlignment="1">
      <alignment horizontal="center" vertical="center" wrapText="1"/>
    </xf>
    <xf numFmtId="14" fontId="2" fillId="2" borderId="19" xfId="0" applyNumberFormat="1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0" fillId="0" borderId="7" xfId="0" applyNumberFormat="1" applyBorder="1" applyAlignment="1">
      <alignment vertical="center" wrapText="1"/>
    </xf>
    <xf numFmtId="1" fontId="0" fillId="0" borderId="5" xfId="0" applyNumberFormat="1" applyBorder="1" applyAlignment="1">
      <alignment vertical="center" wrapText="1"/>
    </xf>
    <xf numFmtId="1" fontId="0" fillId="0" borderId="11" xfId="0" applyNumberFormat="1" applyBorder="1" applyAlignment="1">
      <alignment vertical="center" wrapText="1"/>
    </xf>
    <xf numFmtId="1" fontId="0" fillId="0" borderId="12" xfId="0" applyNumberFormat="1" applyBorder="1" applyAlignment="1">
      <alignment vertical="center" wrapText="1"/>
    </xf>
    <xf numFmtId="1" fontId="0" fillId="0" borderId="24" xfId="0" applyNumberFormat="1" applyBorder="1" applyAlignment="1">
      <alignment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9" fontId="0" fillId="0" borderId="39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3" fontId="0" fillId="11" borderId="38" xfId="0" applyNumberFormat="1" applyFill="1" applyBorder="1" applyAlignment="1">
      <alignment horizontal="center" vertical="center" wrapText="1"/>
    </xf>
    <xf numFmtId="3" fontId="0" fillId="11" borderId="32" xfId="0" applyNumberForma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 wrapText="1"/>
    </xf>
    <xf numFmtId="3" fontId="0" fillId="11" borderId="24" xfId="0" applyNumberForma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vertical="center" wrapText="1"/>
    </xf>
    <xf numFmtId="49" fontId="0" fillId="11" borderId="1" xfId="0" applyNumberFormat="1" applyFill="1" applyBorder="1" applyAlignment="1">
      <alignment vertical="center" wrapText="1"/>
    </xf>
    <xf numFmtId="9" fontId="0" fillId="11" borderId="1" xfId="2" applyFont="1" applyFill="1" applyBorder="1" applyAlignment="1">
      <alignment vertical="center" wrapText="1"/>
    </xf>
    <xf numFmtId="164" fontId="0" fillId="11" borderId="7" xfId="1" applyNumberFormat="1" applyFont="1" applyFill="1" applyBorder="1" applyAlignment="1">
      <alignment vertical="center" wrapText="1"/>
    </xf>
    <xf numFmtId="3" fontId="0" fillId="11" borderId="27" xfId="0" applyNumberFormat="1" applyFill="1" applyBorder="1" applyAlignment="1">
      <alignment vertical="center" wrapText="1"/>
    </xf>
    <xf numFmtId="0" fontId="0" fillId="11" borderId="27" xfId="0" applyFill="1" applyBorder="1" applyAlignment="1">
      <alignment vertical="center" wrapText="1"/>
    </xf>
    <xf numFmtId="3" fontId="0" fillId="11" borderId="6" xfId="0" applyNumberFormat="1" applyFill="1" applyBorder="1" applyAlignment="1">
      <alignment vertical="center" wrapText="1"/>
    </xf>
    <xf numFmtId="3" fontId="0" fillId="11" borderId="1" xfId="0" applyNumberFormat="1" applyFill="1" applyBorder="1" applyAlignment="1">
      <alignment vertical="center" wrapText="1"/>
    </xf>
    <xf numFmtId="3" fontId="0" fillId="11" borderId="7" xfId="0" applyNumberFormat="1" applyFill="1" applyBorder="1" applyAlignment="1">
      <alignment vertical="center" wrapText="1"/>
    </xf>
    <xf numFmtId="0" fontId="0" fillId="11" borderId="6" xfId="0" applyFill="1" applyBorder="1" applyAlignment="1">
      <alignment vertical="center" wrapText="1"/>
    </xf>
    <xf numFmtId="0" fontId="0" fillId="11" borderId="7" xfId="0" applyFill="1" applyBorder="1" applyAlignment="1">
      <alignment vertical="center" wrapText="1"/>
    </xf>
    <xf numFmtId="0" fontId="0" fillId="11" borderId="12" xfId="0" applyFill="1" applyBorder="1" applyAlignment="1">
      <alignment vertical="center" wrapText="1"/>
    </xf>
    <xf numFmtId="0" fontId="0" fillId="11" borderId="11" xfId="0" applyFill="1" applyBorder="1" applyAlignment="1">
      <alignment vertical="center" wrapText="1"/>
    </xf>
    <xf numFmtId="14" fontId="0" fillId="11" borderId="1" xfId="0" applyNumberFormat="1" applyFill="1" applyBorder="1" applyAlignment="1">
      <alignment vertical="center" wrapText="1"/>
    </xf>
    <xf numFmtId="14" fontId="0" fillId="11" borderId="11" xfId="0" applyNumberFormat="1" applyFill="1" applyBorder="1" applyAlignment="1">
      <alignment vertical="center" wrapText="1"/>
    </xf>
    <xf numFmtId="9" fontId="0" fillId="11" borderId="6" xfId="2" applyFont="1" applyFill="1" applyBorder="1" applyAlignment="1">
      <alignment vertical="center" wrapText="1"/>
    </xf>
    <xf numFmtId="0" fontId="0" fillId="11" borderId="7" xfId="1" applyNumberFormat="1" applyFont="1" applyFill="1" applyBorder="1" applyAlignment="1">
      <alignment vertical="center" wrapText="1"/>
    </xf>
    <xf numFmtId="9" fontId="0" fillId="11" borderId="5" xfId="2" applyFont="1" applyFill="1" applyBorder="1" applyAlignment="1">
      <alignment vertical="center" wrapText="1"/>
    </xf>
    <xf numFmtId="0" fontId="0" fillId="11" borderId="1" xfId="1" applyNumberFormat="1" applyFont="1" applyFill="1" applyBorder="1" applyAlignment="1">
      <alignment vertical="center" wrapText="1"/>
    </xf>
    <xf numFmtId="49" fontId="0" fillId="11" borderId="7" xfId="0" applyNumberFormat="1" applyFill="1" applyBorder="1" applyAlignment="1">
      <alignment vertical="center" wrapText="1"/>
    </xf>
    <xf numFmtId="9" fontId="0" fillId="11" borderId="10" xfId="2" applyFont="1" applyFill="1" applyBorder="1" applyAlignment="1">
      <alignment vertical="center" wrapText="1"/>
    </xf>
    <xf numFmtId="9" fontId="0" fillId="11" borderId="11" xfId="2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0" fontId="0" fillId="11" borderId="10" xfId="0" applyFill="1" applyBorder="1" applyAlignment="1">
      <alignment vertical="center" wrapText="1"/>
    </xf>
    <xf numFmtId="9" fontId="2" fillId="7" borderId="1" xfId="2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9" fontId="2" fillId="0" borderId="5" xfId="2" applyFont="1" applyFill="1" applyBorder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0" fillId="11" borderId="12" xfId="0" applyNumberFormat="1" applyFill="1" applyBorder="1" applyAlignment="1">
      <alignment vertical="center" wrapText="1"/>
    </xf>
    <xf numFmtId="49" fontId="0" fillId="0" borderId="9" xfId="0" applyNumberFormat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9" fontId="0" fillId="0" borderId="2" xfId="2" applyFont="1" applyBorder="1" applyAlignment="1">
      <alignment vertical="center" wrapText="1"/>
    </xf>
    <xf numFmtId="3" fontId="0" fillId="0" borderId="32" xfId="0" applyNumberForma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 wrapText="1"/>
    </xf>
    <xf numFmtId="3" fontId="0" fillId="0" borderId="40" xfId="0" applyNumberFormat="1" applyBorder="1" applyAlignment="1">
      <alignment horizontal="center" vertical="center" wrapText="1"/>
    </xf>
    <xf numFmtId="3" fontId="0" fillId="0" borderId="41" xfId="0" applyNumberFormat="1" applyBorder="1" applyAlignment="1">
      <alignment horizontal="center" vertical="center" wrapText="1"/>
    </xf>
    <xf numFmtId="9" fontId="0" fillId="0" borderId="7" xfId="2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9" fontId="0" fillId="0" borderId="38" xfId="2" applyFont="1" applyBorder="1" applyAlignment="1">
      <alignment horizontal="center" vertical="center" wrapText="1"/>
    </xf>
    <xf numFmtId="9" fontId="0" fillId="0" borderId="32" xfId="2" applyFont="1" applyBorder="1" applyAlignment="1">
      <alignment horizontal="center" vertical="center" wrapText="1"/>
    </xf>
    <xf numFmtId="9" fontId="0" fillId="0" borderId="39" xfId="2" applyFont="1" applyBorder="1" applyAlignment="1">
      <alignment horizontal="center" vertical="center" wrapText="1"/>
    </xf>
    <xf numFmtId="9" fontId="0" fillId="0" borderId="40" xfId="2" applyFont="1" applyBorder="1" applyAlignment="1">
      <alignment horizontal="center" vertical="center" wrapText="1"/>
    </xf>
    <xf numFmtId="9" fontId="0" fillId="0" borderId="41" xfId="2" applyFont="1" applyBorder="1" applyAlignment="1">
      <alignment horizontal="center" vertical="center" wrapText="1"/>
    </xf>
    <xf numFmtId="9" fontId="0" fillId="0" borderId="48" xfId="2" applyFont="1" applyBorder="1" applyAlignment="1">
      <alignment horizontal="center" vertical="center" wrapText="1"/>
    </xf>
    <xf numFmtId="164" fontId="0" fillId="12" borderId="7" xfId="1" applyNumberFormat="1" applyFont="1" applyFill="1" applyBorder="1" applyAlignment="1">
      <alignment vertical="center" wrapText="1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1" fontId="8" fillId="10" borderId="23" xfId="0" applyNumberFormat="1" applyFont="1" applyFill="1" applyBorder="1" applyAlignment="1">
      <alignment horizontal="center" vertical="center"/>
    </xf>
    <xf numFmtId="1" fontId="8" fillId="10" borderId="22" xfId="0" applyNumberFormat="1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5" borderId="45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8" fillId="5" borderId="47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9" borderId="30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center" vertical="center"/>
    </xf>
    <xf numFmtId="0" fontId="8" fillId="9" borderId="29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9" fontId="8" fillId="10" borderId="14" xfId="2" applyFont="1" applyFill="1" applyBorder="1" applyAlignment="1">
      <alignment horizontal="center" vertical="center" wrapText="1"/>
    </xf>
    <xf numFmtId="9" fontId="8" fillId="10" borderId="16" xfId="2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3 2" xfId="3" xr:uid="{00000000-0005-0000-0000-000002000000}"/>
    <cellStyle name="Porcentaje" xfId="2" builtinId="5"/>
  </cellStyles>
  <dxfs count="0"/>
  <tableStyles count="0" defaultTableStyle="TableStyleMedium2" defaultPivotStyle="PivotStyleLight16"/>
  <colors>
    <mruColors>
      <color rgb="FF00FB92"/>
      <color rgb="FFD6D6D6"/>
      <color rgb="FFD5FC79"/>
      <color rgb="FFFF85FF"/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DO12"/>
  <sheetViews>
    <sheetView topLeftCell="B1" zoomScale="90" zoomScaleNormal="90" workbookViewId="0">
      <selection activeCell="J2" sqref="J2"/>
    </sheetView>
  </sheetViews>
  <sheetFormatPr defaultColWidth="0" defaultRowHeight="15" customHeight="1" zeroHeight="1" outlineLevelCol="1"/>
  <cols>
    <col min="1" max="1" width="16.28515625" style="1" hidden="1" customWidth="1" outlineLevel="1"/>
    <col min="2" max="2" width="8.28515625" style="1" bestFit="1" customWidth="1" collapsed="1"/>
    <col min="3" max="3" width="11.140625" style="1" bestFit="1" customWidth="1"/>
    <col min="4" max="4" width="20.28515625" style="1" customWidth="1"/>
    <col min="5" max="5" width="11.28515625" style="1" hidden="1" customWidth="1" outlineLevel="1"/>
    <col min="6" max="6" width="38.42578125" style="1" customWidth="1" collapsed="1"/>
    <col min="7" max="7" width="11" style="1" customWidth="1"/>
    <col min="8" max="8" width="14.42578125" style="102" customWidth="1"/>
    <col min="9" max="9" width="11.5703125" style="103" customWidth="1"/>
    <col min="10" max="10" width="10.28515625" style="104" customWidth="1"/>
    <col min="11" max="11" width="9.42578125" style="104" customWidth="1"/>
    <col min="12" max="12" width="11.140625" style="105" bestFit="1" customWidth="1"/>
    <col min="13" max="13" width="11.140625" style="105" customWidth="1"/>
    <col min="14" max="14" width="11.140625" style="106" customWidth="1"/>
    <col min="15" max="25" width="12" style="1" customWidth="1"/>
    <col min="26" max="26" width="12" style="26" customWidth="1"/>
    <col min="27" max="37" width="12" style="1" customWidth="1"/>
    <col min="38" max="38" width="12" style="26" customWidth="1"/>
    <col min="39" max="40" width="11.5703125" style="1" bestFit="1" customWidth="1"/>
    <col min="41" max="41" width="11.85546875" style="1" bestFit="1" customWidth="1"/>
    <col min="42" max="42" width="11.5703125" style="1" bestFit="1" customWidth="1"/>
    <col min="43" max="43" width="12" style="1" bestFit="1" customWidth="1"/>
    <col min="44" max="44" width="11.28515625" style="1" bestFit="1" customWidth="1"/>
    <col min="45" max="45" width="10.5703125" style="1" bestFit="1" customWidth="1"/>
    <col min="46" max="46" width="11.7109375" style="1" bestFit="1" customWidth="1"/>
    <col min="47" max="47" width="11.5703125" style="1" bestFit="1" customWidth="1"/>
    <col min="48" max="48" width="11.42578125" style="1" bestFit="1" customWidth="1"/>
    <col min="49" max="49" width="11.85546875" style="1" bestFit="1" customWidth="1"/>
    <col min="50" max="50" width="11" style="26" customWidth="1"/>
    <col min="51" max="57" width="11" style="1" hidden="1" customWidth="1"/>
    <col min="58" max="119" width="0" style="1" hidden="1" customWidth="1"/>
    <col min="120" max="16384" width="11" style="1" hidden="1"/>
  </cols>
  <sheetData>
    <row r="1" spans="1:50" s="51" customFormat="1" ht="15.75">
      <c r="A1" s="165" t="s">
        <v>0</v>
      </c>
      <c r="B1" s="166"/>
      <c r="C1" s="166"/>
      <c r="D1" s="166"/>
      <c r="E1" s="166"/>
      <c r="F1" s="166"/>
      <c r="G1" s="167"/>
      <c r="H1" s="168" t="s">
        <v>1</v>
      </c>
      <c r="I1" s="168"/>
      <c r="J1" s="168"/>
      <c r="K1" s="169"/>
      <c r="L1" s="177" t="s">
        <v>2</v>
      </c>
      <c r="M1" s="177"/>
      <c r="N1" s="178"/>
      <c r="O1" s="170" t="s">
        <v>3</v>
      </c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2"/>
      <c r="AA1" s="173" t="s">
        <v>4</v>
      </c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4"/>
      <c r="AM1" s="175" t="s">
        <v>5</v>
      </c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6"/>
    </row>
    <row r="2" spans="1:50" ht="39.75" customHeight="1">
      <c r="A2" s="58" t="s">
        <v>6</v>
      </c>
      <c r="B2" s="54" t="s">
        <v>7</v>
      </c>
      <c r="C2" s="54" t="s">
        <v>8</v>
      </c>
      <c r="D2" s="54" t="s">
        <v>9</v>
      </c>
      <c r="E2" s="54" t="s">
        <v>10</v>
      </c>
      <c r="F2" s="95" t="s">
        <v>11</v>
      </c>
      <c r="G2" s="95" t="s">
        <v>12</v>
      </c>
      <c r="H2" s="97" t="s">
        <v>13</v>
      </c>
      <c r="I2" s="98" t="s">
        <v>14</v>
      </c>
      <c r="J2" s="98" t="s">
        <v>15</v>
      </c>
      <c r="K2" s="99" t="s">
        <v>16</v>
      </c>
      <c r="L2" s="38" t="s">
        <v>17</v>
      </c>
      <c r="M2" s="39" t="s">
        <v>18</v>
      </c>
      <c r="N2" s="40" t="s">
        <v>19</v>
      </c>
      <c r="O2" s="50" t="s">
        <v>20</v>
      </c>
      <c r="P2" s="41" t="s">
        <v>21</v>
      </c>
      <c r="Q2" s="41" t="s">
        <v>22</v>
      </c>
      <c r="R2" s="41" t="s">
        <v>23</v>
      </c>
      <c r="S2" s="41" t="s">
        <v>24</v>
      </c>
      <c r="T2" s="41" t="s">
        <v>25</v>
      </c>
      <c r="U2" s="41" t="s">
        <v>26</v>
      </c>
      <c r="V2" s="41" t="s">
        <v>27</v>
      </c>
      <c r="W2" s="41" t="s">
        <v>28</v>
      </c>
      <c r="X2" s="41" t="s">
        <v>29</v>
      </c>
      <c r="Y2" s="41" t="s">
        <v>30</v>
      </c>
      <c r="Z2" s="42" t="s">
        <v>31</v>
      </c>
      <c r="AA2" s="43" t="s">
        <v>32</v>
      </c>
      <c r="AB2" s="44" t="s">
        <v>33</v>
      </c>
      <c r="AC2" s="44" t="s">
        <v>34</v>
      </c>
      <c r="AD2" s="44" t="s">
        <v>35</v>
      </c>
      <c r="AE2" s="44" t="s">
        <v>36</v>
      </c>
      <c r="AF2" s="44" t="s">
        <v>37</v>
      </c>
      <c r="AG2" s="44" t="s">
        <v>38</v>
      </c>
      <c r="AH2" s="44" t="s">
        <v>39</v>
      </c>
      <c r="AI2" s="44" t="s">
        <v>40</v>
      </c>
      <c r="AJ2" s="44" t="s">
        <v>41</v>
      </c>
      <c r="AK2" s="44" t="s">
        <v>42</v>
      </c>
      <c r="AL2" s="45" t="s">
        <v>43</v>
      </c>
      <c r="AM2" s="46" t="s">
        <v>44</v>
      </c>
      <c r="AN2" s="47" t="s">
        <v>45</v>
      </c>
      <c r="AO2" s="47" t="s">
        <v>46</v>
      </c>
      <c r="AP2" s="47" t="s">
        <v>47</v>
      </c>
      <c r="AQ2" s="47" t="s">
        <v>48</v>
      </c>
      <c r="AR2" s="47" t="s">
        <v>49</v>
      </c>
      <c r="AS2" s="47" t="s">
        <v>50</v>
      </c>
      <c r="AT2" s="47" t="s">
        <v>51</v>
      </c>
      <c r="AU2" s="47" t="s">
        <v>52</v>
      </c>
      <c r="AV2" s="47" t="s">
        <v>53</v>
      </c>
      <c r="AW2" s="47" t="s">
        <v>54</v>
      </c>
      <c r="AX2" s="48" t="s">
        <v>55</v>
      </c>
    </row>
    <row r="3" spans="1:50" ht="21">
      <c r="A3" s="33" t="str">
        <f>+E3&amp;B3&amp;"SI"</f>
        <v>2024SI</v>
      </c>
      <c r="B3" s="3">
        <v>2024</v>
      </c>
      <c r="C3" s="4" t="s">
        <v>56</v>
      </c>
      <c r="D3" s="4"/>
      <c r="E3" s="4"/>
      <c r="F3" s="107"/>
      <c r="G3" s="4" t="str">
        <f>IFERROR(VLOOKUP(A3,'Avance indicadores intermedio'!A2:M51,13,0),"")</f>
        <v/>
      </c>
      <c r="H3" s="108"/>
      <c r="I3" s="109"/>
      <c r="J3" s="150">
        <f>IF(G3="Porcentaje",SUMIF('Avance indicadores intermedio'!A:A,A3,'Avance indicadores intermedio'!T:T)*100,SUMIF('Avance indicadores intermedio'!A:A,A3,'Avance indicadores intermedio'!R:R))</f>
        <v>0</v>
      </c>
      <c r="K3" s="100">
        <f>IFERROR(J3/I3,0)</f>
        <v>0</v>
      </c>
      <c r="L3" s="110"/>
      <c r="M3" s="6">
        <f>IF(G3="Porcentaje",(SUMIF('Avance indicadores intermedio'!A:A,A3,'Avance indicadores intermedio'!U:U)*100),SUMIF('Avance indicadores intermedio'!A:A,A3,'Avance indicadores intermedio'!R:R))</f>
        <v>0</v>
      </c>
      <c r="N3" s="154">
        <f>+IFERROR(M3/L3,0)</f>
        <v>0</v>
      </c>
      <c r="O3" s="88">
        <f>SUMIF('Avance indicadores intermedio'!$A:$A,$A3,'Avance indicadores intermedio'!V:V)</f>
        <v>0</v>
      </c>
      <c r="P3" s="89">
        <f>SUMIF('Avance indicadores intermedio'!$A:$A,$A3,'Avance indicadores intermedio'!W:W)</f>
        <v>0</v>
      </c>
      <c r="Q3" s="89">
        <f>SUMIF('Avance indicadores intermedio'!$A:$A,$A3,'Avance indicadores intermedio'!X:X)</f>
        <v>0</v>
      </c>
      <c r="R3" s="89">
        <f>SUMIF('Avance indicadores intermedio'!$A:$A,$A3,'Avance indicadores intermedio'!Y:Y)</f>
        <v>0</v>
      </c>
      <c r="S3" s="89">
        <f>SUMIF('Avance indicadores intermedio'!$A:$A,$A3,'Avance indicadores intermedio'!Z:Z)</f>
        <v>0</v>
      </c>
      <c r="T3" s="89">
        <f>SUMIF('Avance indicadores intermedio'!$A:$A,$A3,'Avance indicadores intermedio'!AA:AA)</f>
        <v>0</v>
      </c>
      <c r="U3" s="89">
        <f>SUMIF('Avance indicadores intermedio'!$A:$A,$A3,'Avance indicadores intermedio'!AB:AB)</f>
        <v>0</v>
      </c>
      <c r="V3" s="89">
        <f>SUMIF('Avance indicadores intermedio'!$A:$A,$A3,'Avance indicadores intermedio'!AC:AC)</f>
        <v>0</v>
      </c>
      <c r="W3" s="89">
        <f>SUMIF('Avance indicadores intermedio'!$A:$A,$A3,'Avance indicadores intermedio'!AD:AD)</f>
        <v>0</v>
      </c>
      <c r="X3" s="89">
        <f>SUMIF('Avance indicadores intermedio'!$A:$A,$A3,'Avance indicadores intermedio'!AE:AE)</f>
        <v>0</v>
      </c>
      <c r="Y3" s="89">
        <f>SUMIF('Avance indicadores intermedio'!$A:$A,$A3,'Avance indicadores intermedio'!AF:AF)</f>
        <v>0</v>
      </c>
      <c r="Z3" s="90">
        <f>SUMIF('Avance indicadores intermedio'!$A:$A,$A3,'Avance indicadores intermedio'!AG:AG)</f>
        <v>0</v>
      </c>
      <c r="AA3" s="91">
        <f>SUMIF('Avance indicadores intermedio'!$A:$A,$A3,'Avance indicadores intermedio'!AH:AH)</f>
        <v>0</v>
      </c>
      <c r="AB3" s="89">
        <f>SUMIF('Avance indicadores intermedio'!$A:$A,$A3,'Avance indicadores intermedio'!AI:AI)</f>
        <v>0</v>
      </c>
      <c r="AC3" s="89">
        <f>SUMIF('Avance indicadores intermedio'!$A:$A,$A3,'Avance indicadores intermedio'!AJ:AJ)</f>
        <v>0</v>
      </c>
      <c r="AD3" s="89">
        <f>SUMIF('Avance indicadores intermedio'!$A:$A,$A3,'Avance indicadores intermedio'!AK:AK)</f>
        <v>0</v>
      </c>
      <c r="AE3" s="89">
        <f>SUMIF('Avance indicadores intermedio'!$A:$A,$A3,'Avance indicadores intermedio'!AL:AL)</f>
        <v>0</v>
      </c>
      <c r="AF3" s="89">
        <f>SUMIF('Avance indicadores intermedio'!$A:$A,$A3,'Avance indicadores intermedio'!AM:AM)</f>
        <v>0</v>
      </c>
      <c r="AG3" s="89">
        <f>SUMIF('Avance indicadores intermedio'!$A:$A,$A3,'Avance indicadores intermedio'!AN:AN)</f>
        <v>0</v>
      </c>
      <c r="AH3" s="89">
        <f>SUMIF('Avance indicadores intermedio'!$A:$A,$A3,'Avance indicadores intermedio'!AO:AO)</f>
        <v>0</v>
      </c>
      <c r="AI3" s="89">
        <f>SUMIF('Avance indicadores intermedio'!$A:$A,$A3,'Avance indicadores intermedio'!AP:AP)</f>
        <v>0</v>
      </c>
      <c r="AJ3" s="89">
        <f>SUMIF('Avance indicadores intermedio'!$A:$A,$A3,'Avance indicadores intermedio'!AQ:AQ)</f>
        <v>0</v>
      </c>
      <c r="AK3" s="89">
        <f>SUMIF('Avance indicadores intermedio'!$A:$A,$A3,'Avance indicadores intermedio'!AR:AR)</f>
        <v>0</v>
      </c>
      <c r="AL3" s="90">
        <f>SUMIF('Avance indicadores intermedio'!$A:$A,$A3,'Avance indicadores intermedio'!AS:AS)</f>
        <v>0</v>
      </c>
      <c r="AM3" s="31">
        <f>IFERROR(AA3/O3,0)</f>
        <v>0</v>
      </c>
      <c r="AN3" s="7">
        <f>IFERROR(AB3/P3,0)</f>
        <v>0</v>
      </c>
      <c r="AO3" s="7">
        <f t="shared" ref="AO3:AX3" si="0">IFERROR(AC3/Q3,0)</f>
        <v>0</v>
      </c>
      <c r="AP3" s="7">
        <f>IFERROR(AD3/R3,0)</f>
        <v>0</v>
      </c>
      <c r="AQ3" s="7">
        <f t="shared" si="0"/>
        <v>0</v>
      </c>
      <c r="AR3" s="7">
        <f t="shared" si="0"/>
        <v>0</v>
      </c>
      <c r="AS3" s="7">
        <f t="shared" si="0"/>
        <v>0</v>
      </c>
      <c r="AT3" s="7">
        <f t="shared" si="0"/>
        <v>0</v>
      </c>
      <c r="AU3" s="7">
        <f t="shared" si="0"/>
        <v>0</v>
      </c>
      <c r="AV3" s="7">
        <f t="shared" si="0"/>
        <v>0</v>
      </c>
      <c r="AW3" s="7">
        <f t="shared" si="0"/>
        <v>0</v>
      </c>
      <c r="AX3" s="7">
        <f t="shared" si="0"/>
        <v>0</v>
      </c>
    </row>
    <row r="4" spans="1:50" ht="57" customHeight="1">
      <c r="A4" s="33" t="str">
        <f t="shared" ref="A4:A6" si="1">+E4&amp;B4&amp;"SI"</f>
        <v>2025SI</v>
      </c>
      <c r="B4" s="3">
        <v>2025</v>
      </c>
      <c r="C4" s="4" t="s">
        <v>56</v>
      </c>
      <c r="D4" s="4"/>
      <c r="E4" s="4"/>
      <c r="F4" s="96"/>
      <c r="G4" s="4" t="str">
        <f t="shared" ref="F4:I6" si="2">+G3</f>
        <v/>
      </c>
      <c r="H4" s="151">
        <f t="shared" si="2"/>
        <v>0</v>
      </c>
      <c r="I4" s="150">
        <f t="shared" si="2"/>
        <v>0</v>
      </c>
      <c r="J4" s="150">
        <f>IF(G4="Porcentaje",SUMIF('Avance indicadores intermedio'!A:A,A4,'Avance indicadores intermedio'!T:T)*100,SUMIF('Avance indicadores intermedio'!A:A,A4,'Avance indicadores intermedio'!R:R))</f>
        <v>0</v>
      </c>
      <c r="K4" s="100">
        <f t="shared" ref="K4:K6" si="3">IFERROR(J4/I4,0)</f>
        <v>0</v>
      </c>
      <c r="L4" s="110"/>
      <c r="M4" s="6">
        <f>IF(G4="Porcentaje",(SUMIF('Avance indicadores intermedio'!A:A,A4,'Avance indicadores intermedio'!U:U)*100),SUMIF('Avance indicadores intermedio'!A:A,A4,'Avance indicadores intermedio'!R:R))</f>
        <v>0</v>
      </c>
      <c r="N4" s="27">
        <f>+IFERROR(M4/L4,0)</f>
        <v>0</v>
      </c>
      <c r="O4" s="88">
        <f>SUMIF('Avance indicadores intermedio'!$A:$A,$A4,'Avance indicadores intermedio'!V:V)</f>
        <v>0</v>
      </c>
      <c r="P4" s="89">
        <f>SUMIF('Avance indicadores intermedio'!$A:$A,$A4,'Avance indicadores intermedio'!W:W)</f>
        <v>0</v>
      </c>
      <c r="Q4" s="89">
        <f>SUMIF('Avance indicadores intermedio'!$A:$A,$A4,'Avance indicadores intermedio'!X:X)</f>
        <v>0</v>
      </c>
      <c r="R4" s="89">
        <f>SUMIF('Avance indicadores intermedio'!$A:$A,$A4,'Avance indicadores intermedio'!Y:Y)</f>
        <v>0</v>
      </c>
      <c r="S4" s="89">
        <f>SUMIF('Avance indicadores intermedio'!$A:$A,$A4,'Avance indicadores intermedio'!Z:Z)</f>
        <v>0</v>
      </c>
      <c r="T4" s="89">
        <f>SUMIF('Avance indicadores intermedio'!$A:$A,$A4,'Avance indicadores intermedio'!AA:AA)</f>
        <v>0</v>
      </c>
      <c r="U4" s="89">
        <f>SUMIF('Avance indicadores intermedio'!$A:$A,$A4,'Avance indicadores intermedio'!AB:AB)</f>
        <v>0</v>
      </c>
      <c r="V4" s="89">
        <f>SUMIF('Avance indicadores intermedio'!$A:$A,$A4,'Avance indicadores intermedio'!AC:AC)</f>
        <v>0</v>
      </c>
      <c r="W4" s="89">
        <f>SUMIF('Avance indicadores intermedio'!$A:$A,$A4,'Avance indicadores intermedio'!AD:AD)</f>
        <v>0</v>
      </c>
      <c r="X4" s="89">
        <f>SUMIF('Avance indicadores intermedio'!$A:$A,$A4,'Avance indicadores intermedio'!AE:AE)</f>
        <v>0</v>
      </c>
      <c r="Y4" s="89">
        <f>SUMIF('Avance indicadores intermedio'!$A:$A,$A4,'Avance indicadores intermedio'!AF:AF)</f>
        <v>0</v>
      </c>
      <c r="Z4" s="90">
        <f>SUMIF('Avance indicadores intermedio'!$A:$A,$A4,'Avance indicadores intermedio'!AG:AG)</f>
        <v>0</v>
      </c>
      <c r="AA4" s="91">
        <f>SUMIF('Avance indicadores intermedio'!$A:$A,$A4,'Avance indicadores intermedio'!AH:AH)</f>
        <v>0</v>
      </c>
      <c r="AB4" s="89">
        <f>SUMIF('Avance indicadores intermedio'!$A:$A,$A4,'Avance indicadores intermedio'!AI:AI)</f>
        <v>0</v>
      </c>
      <c r="AC4" s="89">
        <f>SUMIF('Avance indicadores intermedio'!$A:$A,$A4,'Avance indicadores intermedio'!AJ:AJ)</f>
        <v>0</v>
      </c>
      <c r="AD4" s="89">
        <f>SUMIF('Avance indicadores intermedio'!$A:$A,$A4,'Avance indicadores intermedio'!Y:Y)</f>
        <v>0</v>
      </c>
      <c r="AE4" s="89">
        <f>SUMIF('Avance indicadores intermedio'!$A:$A,$A4,'Avance indicadores intermedio'!AL:AL)</f>
        <v>0</v>
      </c>
      <c r="AF4" s="89">
        <f>SUMIF('Avance indicadores intermedio'!$A:$A,$A4,'Avance indicadores intermedio'!AM:AM)</f>
        <v>0</v>
      </c>
      <c r="AG4" s="89">
        <f>SUMIF('Avance indicadores intermedio'!$A:$A,$A4,'Avance indicadores intermedio'!AN:AN)</f>
        <v>0</v>
      </c>
      <c r="AH4" s="89">
        <f>SUMIF('Avance indicadores intermedio'!$A:$A,$A4,'Avance indicadores intermedio'!AO:AO)</f>
        <v>0</v>
      </c>
      <c r="AI4" s="89">
        <f>SUMIF('Avance indicadores intermedio'!$A:$A,$A4,'Avance indicadores intermedio'!AP:AP)</f>
        <v>0</v>
      </c>
      <c r="AJ4" s="89">
        <f>SUMIF('Avance indicadores intermedio'!$A:$A,$A4,'Avance indicadores intermedio'!AQ:AQ)</f>
        <v>0</v>
      </c>
      <c r="AK4" s="89">
        <f>SUMIF('Avance indicadores intermedio'!$A:$A,$A4,'Avance indicadores intermedio'!AR:AR)</f>
        <v>0</v>
      </c>
      <c r="AL4" s="90">
        <f>SUMIF('Avance indicadores intermedio'!$A:$A,$A4,'Avance indicadores intermedio'!AS:AS)</f>
        <v>0</v>
      </c>
      <c r="AM4" s="31">
        <f t="shared" ref="AM4:AM6" si="4">IFERROR(AA4/O4,0)</f>
        <v>0</v>
      </c>
      <c r="AN4" s="7">
        <f t="shared" ref="AN4:AN6" si="5">IFERROR(AB4/P4,0)</f>
        <v>0</v>
      </c>
      <c r="AO4" s="7">
        <f t="shared" ref="AO4:AO6" si="6">IFERROR(AC4/Q4,0)</f>
        <v>0</v>
      </c>
      <c r="AP4" s="7">
        <f t="shared" ref="AP4:AP6" si="7">IFERROR(AD4/R4,0)</f>
        <v>0</v>
      </c>
      <c r="AQ4" s="7">
        <f t="shared" ref="AQ4:AQ6" si="8">IFERROR(AE4/S4,0)</f>
        <v>0</v>
      </c>
      <c r="AR4" s="7">
        <f t="shared" ref="AR4:AR6" si="9">IFERROR(AF4/T4,0)</f>
        <v>0</v>
      </c>
      <c r="AS4" s="7">
        <f t="shared" ref="AS4:AS6" si="10">IFERROR(AG4/U4,0)</f>
        <v>0</v>
      </c>
      <c r="AT4" s="7">
        <f t="shared" ref="AT4:AT6" si="11">IFERROR(AH4/V4,0)</f>
        <v>0</v>
      </c>
      <c r="AU4" s="7">
        <f t="shared" ref="AU4:AU6" si="12">IFERROR(AI4/W4,0)</f>
        <v>0</v>
      </c>
      <c r="AV4" s="7">
        <f t="shared" ref="AV4:AV6" si="13">IFERROR(AJ4/X4,0)</f>
        <v>0</v>
      </c>
      <c r="AW4" s="7">
        <f t="shared" ref="AW4:AW6" si="14">IFERROR(AK4/Y4,0)</f>
        <v>0</v>
      </c>
      <c r="AX4" s="7">
        <f t="shared" ref="AX4:AX6" si="15">IFERROR(AL4/Z4,0)</f>
        <v>0</v>
      </c>
    </row>
    <row r="5" spans="1:50" ht="45.75" customHeight="1">
      <c r="A5" s="33" t="str">
        <f t="shared" si="1"/>
        <v>2026SI</v>
      </c>
      <c r="B5" s="3">
        <v>2026</v>
      </c>
      <c r="C5" s="4" t="s">
        <v>56</v>
      </c>
      <c r="D5" s="4"/>
      <c r="E5" s="4"/>
      <c r="F5" s="96"/>
      <c r="G5" s="4" t="str">
        <f t="shared" si="2"/>
        <v/>
      </c>
      <c r="H5" s="151">
        <f t="shared" si="2"/>
        <v>0</v>
      </c>
      <c r="I5" s="150">
        <f t="shared" si="2"/>
        <v>0</v>
      </c>
      <c r="J5" s="150">
        <f>IF(G5="Porcentaje",SUMIF('Avance indicadores intermedio'!A:A,A5,'Avance indicadores intermedio'!T:T)*100,SUMIF('Avance indicadores intermedio'!A:A,A5,'Avance indicadores intermedio'!R:R))</f>
        <v>0</v>
      </c>
      <c r="K5" s="100">
        <f t="shared" si="3"/>
        <v>0</v>
      </c>
      <c r="L5" s="110"/>
      <c r="M5" s="6">
        <f>IF(G5="Porcentaje",(SUMIF('Avance indicadores intermedio'!A:A,A5,'Avance indicadores intermedio'!U:U)*100),SUMIF('Avance indicadores intermedio'!A:A,A5,'Avance indicadores intermedio'!R:R))</f>
        <v>0</v>
      </c>
      <c r="N5" s="27">
        <f>+IFERROR(M5/L5,0)</f>
        <v>0</v>
      </c>
      <c r="O5" s="88">
        <f>SUMIF('Avance indicadores intermedio'!$A:$A,$A5,'Avance indicadores intermedio'!V:V)</f>
        <v>0</v>
      </c>
      <c r="P5" s="89">
        <f>SUMIF('Avance indicadores intermedio'!$A:$A,$A5,'Avance indicadores intermedio'!W:W)</f>
        <v>0</v>
      </c>
      <c r="Q5" s="89">
        <f>SUMIF('Avance indicadores intermedio'!$A:$A,$A5,'Avance indicadores intermedio'!X:X)</f>
        <v>0</v>
      </c>
      <c r="R5" s="89">
        <f>SUMIF('Avance indicadores intermedio'!$A:$A,$A5,'Avance indicadores intermedio'!Y:Y)</f>
        <v>0</v>
      </c>
      <c r="S5" s="89">
        <f>SUMIF('Avance indicadores intermedio'!$A:$A,$A5,'Avance indicadores intermedio'!Z:Z)</f>
        <v>0</v>
      </c>
      <c r="T5" s="89">
        <f>SUMIF('Avance indicadores intermedio'!$A:$A,$A5,'Avance indicadores intermedio'!AA:AA)</f>
        <v>0</v>
      </c>
      <c r="U5" s="89">
        <f>SUMIF('Avance indicadores intermedio'!$A:$A,$A5,'Avance indicadores intermedio'!AB:AB)</f>
        <v>0</v>
      </c>
      <c r="V5" s="89">
        <f>SUMIF('Avance indicadores intermedio'!$A:$A,$A5,'Avance indicadores intermedio'!AC:AC)</f>
        <v>0</v>
      </c>
      <c r="W5" s="89">
        <f>SUMIF('Avance indicadores intermedio'!$A:$A,$A5,'Avance indicadores intermedio'!AD:AD)</f>
        <v>0</v>
      </c>
      <c r="X5" s="89">
        <f>SUMIF('Avance indicadores intermedio'!$A:$A,$A5,'Avance indicadores intermedio'!AE:AE)</f>
        <v>0</v>
      </c>
      <c r="Y5" s="89">
        <f>SUMIF('Avance indicadores intermedio'!$A:$A,$A5,'Avance indicadores intermedio'!AF:AF)</f>
        <v>0</v>
      </c>
      <c r="Z5" s="90">
        <f>SUMIF('Avance indicadores intermedio'!$A:$A,$A5,'Avance indicadores intermedio'!AG:AG)</f>
        <v>0</v>
      </c>
      <c r="AA5" s="91">
        <f>SUMIF('Avance indicadores intermedio'!$A:$A,$A5,'Avance indicadores intermedio'!AH:AH)</f>
        <v>0</v>
      </c>
      <c r="AB5" s="89">
        <f>SUMIF('Avance indicadores intermedio'!$A:$A,$A5,'Avance indicadores intermedio'!AI:AI)</f>
        <v>0</v>
      </c>
      <c r="AC5" s="89">
        <f>SUMIF('Avance indicadores intermedio'!$A:$A,$A5,'Avance indicadores intermedio'!AJ:AJ)</f>
        <v>0</v>
      </c>
      <c r="AD5" s="89">
        <f>SUMIF('Avance indicadores intermedio'!$A:$A,$A5,'Avance indicadores intermedio'!Y:Y)</f>
        <v>0</v>
      </c>
      <c r="AE5" s="89">
        <f>SUMIF('Avance indicadores intermedio'!$A:$A,$A5,'Avance indicadores intermedio'!AL:AL)</f>
        <v>0</v>
      </c>
      <c r="AF5" s="89">
        <f>SUMIF('Avance indicadores intermedio'!$A:$A,$A5,'Avance indicadores intermedio'!AM:AM)</f>
        <v>0</v>
      </c>
      <c r="AG5" s="89">
        <f>SUMIF('Avance indicadores intermedio'!$A:$A,$A5,'Avance indicadores intermedio'!AN:AN)</f>
        <v>0</v>
      </c>
      <c r="AH5" s="89">
        <f>SUMIF('Avance indicadores intermedio'!$A:$A,$A5,'Avance indicadores intermedio'!AO:AO)</f>
        <v>0</v>
      </c>
      <c r="AI5" s="89">
        <f>SUMIF('Avance indicadores intermedio'!$A:$A,$A5,'Avance indicadores intermedio'!AP:AP)</f>
        <v>0</v>
      </c>
      <c r="AJ5" s="89">
        <f>SUMIF('Avance indicadores intermedio'!$A:$A,$A5,'Avance indicadores intermedio'!AQ:AQ)</f>
        <v>0</v>
      </c>
      <c r="AK5" s="89">
        <f>SUMIF('Avance indicadores intermedio'!$A:$A,$A5,'Avance indicadores intermedio'!AR:AR)</f>
        <v>0</v>
      </c>
      <c r="AL5" s="90">
        <f>SUMIF('Avance indicadores intermedio'!$A:$A,$A5,'Avance indicadores intermedio'!AS:AS)</f>
        <v>0</v>
      </c>
      <c r="AM5" s="31">
        <f t="shared" si="4"/>
        <v>0</v>
      </c>
      <c r="AN5" s="7">
        <f t="shared" si="5"/>
        <v>0</v>
      </c>
      <c r="AO5" s="7">
        <f t="shared" si="6"/>
        <v>0</v>
      </c>
      <c r="AP5" s="7">
        <f t="shared" si="7"/>
        <v>0</v>
      </c>
      <c r="AQ5" s="7">
        <f t="shared" si="8"/>
        <v>0</v>
      </c>
      <c r="AR5" s="7">
        <f t="shared" si="9"/>
        <v>0</v>
      </c>
      <c r="AS5" s="7">
        <f t="shared" si="10"/>
        <v>0</v>
      </c>
      <c r="AT5" s="7">
        <f t="shared" si="11"/>
        <v>0</v>
      </c>
      <c r="AU5" s="7">
        <f t="shared" si="12"/>
        <v>0</v>
      </c>
      <c r="AV5" s="7">
        <f t="shared" si="13"/>
        <v>0</v>
      </c>
      <c r="AW5" s="7">
        <f t="shared" si="14"/>
        <v>0</v>
      </c>
      <c r="AX5" s="7">
        <f t="shared" si="15"/>
        <v>0</v>
      </c>
    </row>
    <row r="6" spans="1:50" s="52" customFormat="1" ht="70.5" customHeight="1">
      <c r="A6" s="35" t="str">
        <f t="shared" si="1"/>
        <v>2027SI</v>
      </c>
      <c r="B6" s="36">
        <v>2027</v>
      </c>
      <c r="C6" s="4" t="s">
        <v>56</v>
      </c>
      <c r="D6" s="4"/>
      <c r="E6" s="4"/>
      <c r="F6" s="96"/>
      <c r="G6" s="4" t="str">
        <f t="shared" si="2"/>
        <v/>
      </c>
      <c r="H6" s="152">
        <f t="shared" si="2"/>
        <v>0</v>
      </c>
      <c r="I6" s="153">
        <f t="shared" si="2"/>
        <v>0</v>
      </c>
      <c r="J6" s="150">
        <f>IF(G6="Porcentaje",SUMIF('Avance indicadores intermedio'!A:A,A6,'Avance indicadores intermedio'!T:T)*100,SUMIF('Avance indicadores intermedio'!A:A,A6,'Avance indicadores intermedio'!R:R))</f>
        <v>0</v>
      </c>
      <c r="K6" s="100">
        <f t="shared" si="3"/>
        <v>0</v>
      </c>
      <c r="L6" s="111"/>
      <c r="M6" s="6">
        <f>IF(G6="Porcentaje",(SUMIF('Avance indicadores intermedio'!A:A,A6,'Avance indicadores intermedio'!U:U)*100),SUMIF('Avance indicadores intermedio'!A:A,A6,'Avance indicadores intermedio'!R:R))</f>
        <v>0</v>
      </c>
      <c r="N6" s="49">
        <f>+IFERROR(M6/L6,0)</f>
        <v>0</v>
      </c>
      <c r="O6" s="88">
        <f>SUMIF('Avance indicadores intermedio'!$A:$A,$A6,'Avance indicadores intermedio'!V:V)</f>
        <v>0</v>
      </c>
      <c r="P6" s="89">
        <f>SUMIF('Avance indicadores intermedio'!$A:$A,$A6,'Avance indicadores intermedio'!W:W)</f>
        <v>0</v>
      </c>
      <c r="Q6" s="89">
        <f>SUMIF('Avance indicadores intermedio'!$A:$A,$A6,'Avance indicadores intermedio'!X:X)</f>
        <v>0</v>
      </c>
      <c r="R6" s="89">
        <f>SUMIF('Avance indicadores intermedio'!$A:$A,$A6,'Avance indicadores intermedio'!Y:Y)</f>
        <v>0</v>
      </c>
      <c r="S6" s="89">
        <f>SUMIF('Avance indicadores intermedio'!$A:$A,$A6,'Avance indicadores intermedio'!Z:Z)</f>
        <v>0</v>
      </c>
      <c r="T6" s="89">
        <f>SUMIF('Avance indicadores intermedio'!$A:$A,$A6,'Avance indicadores intermedio'!AA:AA)</f>
        <v>0</v>
      </c>
      <c r="U6" s="89">
        <f>SUMIF('Avance indicadores intermedio'!$A:$A,$A6,'Avance indicadores intermedio'!AB:AB)</f>
        <v>0</v>
      </c>
      <c r="V6" s="89">
        <f>SUMIF('Avance indicadores intermedio'!$A:$A,$A6,'Avance indicadores intermedio'!AC:AC)</f>
        <v>0</v>
      </c>
      <c r="W6" s="89">
        <f>SUMIF('Avance indicadores intermedio'!$A:$A,$A6,'Avance indicadores intermedio'!AD:AD)</f>
        <v>0</v>
      </c>
      <c r="X6" s="89">
        <f>SUMIF('Avance indicadores intermedio'!$A:$A,$A6,'Avance indicadores intermedio'!AE:AE)</f>
        <v>0</v>
      </c>
      <c r="Y6" s="89">
        <f>SUMIF('Avance indicadores intermedio'!$A:$A,$A6,'Avance indicadores intermedio'!AF:AF)</f>
        <v>0</v>
      </c>
      <c r="Z6" s="90">
        <f>SUMIF('Avance indicadores intermedio'!$A:$A,$A6,'Avance indicadores intermedio'!AG:AG)</f>
        <v>0</v>
      </c>
      <c r="AA6" s="94">
        <f>SUMIF('Avance indicadores intermedio'!$A:$A,$A6,'Avance indicadores intermedio'!AH:AH)</f>
        <v>0</v>
      </c>
      <c r="AB6" s="92">
        <f>SUMIF('Avance indicadores intermedio'!$A:$A,$A6,'Avance indicadores intermedio'!AI:AI)</f>
        <v>0</v>
      </c>
      <c r="AC6" s="92">
        <f>SUMIF('Avance indicadores intermedio'!$A:$A,$A6,'Avance indicadores intermedio'!AJ:AJ)</f>
        <v>0</v>
      </c>
      <c r="AD6" s="92">
        <f>SUMIF('Avance indicadores intermedio'!$A:$A,$A6,'Avance indicadores intermedio'!Y:Y)</f>
        <v>0</v>
      </c>
      <c r="AE6" s="92">
        <f>SUMIF('Avance indicadores intermedio'!$A:$A,$A6,'Avance indicadores intermedio'!AL:AL)</f>
        <v>0</v>
      </c>
      <c r="AF6" s="92">
        <f>SUMIF('Avance indicadores intermedio'!$A:$A,$A6,'Avance indicadores intermedio'!AM:AM)</f>
        <v>0</v>
      </c>
      <c r="AG6" s="92">
        <f>SUMIF('Avance indicadores intermedio'!$A:$A,$A6,'Avance indicadores intermedio'!AN:AN)</f>
        <v>0</v>
      </c>
      <c r="AH6" s="92">
        <f>SUMIF('Avance indicadores intermedio'!$A:$A,$A6,'Avance indicadores intermedio'!AO:AO)</f>
        <v>0</v>
      </c>
      <c r="AI6" s="92">
        <f>SUMIF('Avance indicadores intermedio'!$A:$A,$A6,'Avance indicadores intermedio'!AP:AP)</f>
        <v>0</v>
      </c>
      <c r="AJ6" s="92">
        <f>SUMIF('Avance indicadores intermedio'!$A:$A,$A6,'Avance indicadores intermedio'!AQ:AQ)</f>
        <v>0</v>
      </c>
      <c r="AK6" s="92">
        <f>SUMIF('Avance indicadores intermedio'!$A:$A,$A6,'Avance indicadores intermedio'!AR:AR)</f>
        <v>0</v>
      </c>
      <c r="AL6" s="93">
        <f>SUMIF('Avance indicadores intermedio'!$A:$A,$A6,'Avance indicadores intermedio'!AS:AS)</f>
        <v>0</v>
      </c>
      <c r="AM6" s="31">
        <f t="shared" si="4"/>
        <v>0</v>
      </c>
      <c r="AN6" s="7">
        <f t="shared" si="5"/>
        <v>0</v>
      </c>
      <c r="AO6" s="7">
        <f t="shared" si="6"/>
        <v>0</v>
      </c>
      <c r="AP6" s="7">
        <f t="shared" si="7"/>
        <v>0</v>
      </c>
      <c r="AQ6" s="7">
        <f t="shared" si="8"/>
        <v>0</v>
      </c>
      <c r="AR6" s="7">
        <f t="shared" si="9"/>
        <v>0</v>
      </c>
      <c r="AS6" s="7">
        <f t="shared" si="10"/>
        <v>0</v>
      </c>
      <c r="AT6" s="7">
        <f t="shared" si="11"/>
        <v>0</v>
      </c>
      <c r="AU6" s="7">
        <f t="shared" si="12"/>
        <v>0</v>
      </c>
      <c r="AV6" s="7">
        <f t="shared" si="13"/>
        <v>0</v>
      </c>
      <c r="AW6" s="7">
        <f t="shared" si="14"/>
        <v>0</v>
      </c>
      <c r="AX6" s="7">
        <f t="shared" si="15"/>
        <v>0</v>
      </c>
    </row>
    <row r="7" spans="1:50" ht="21" hidden="1">
      <c r="B7" s="12"/>
      <c r="H7" s="101"/>
      <c r="I7" s="29"/>
      <c r="J7" s="28"/>
      <c r="K7" s="28"/>
      <c r="L7" s="28"/>
      <c r="M7" s="28"/>
      <c r="N7" s="29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24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24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24"/>
    </row>
    <row r="8" spans="1:50" ht="21" hidden="1">
      <c r="B8" s="12"/>
      <c r="H8" s="101"/>
      <c r="I8" s="29"/>
      <c r="J8" s="28"/>
      <c r="K8" s="28"/>
      <c r="L8" s="28"/>
      <c r="M8" s="28"/>
      <c r="N8" s="29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24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24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24"/>
    </row>
    <row r="9" spans="1:50" ht="21" hidden="1">
      <c r="B9" s="12"/>
      <c r="H9" s="101"/>
      <c r="I9" s="29"/>
      <c r="J9" s="28"/>
      <c r="K9" s="28"/>
      <c r="L9" s="28"/>
      <c r="M9" s="28"/>
      <c r="N9" s="29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24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24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24"/>
    </row>
    <row r="10" spans="1:50" ht="21" hidden="1">
      <c r="B10" s="12"/>
      <c r="H10" s="101"/>
      <c r="I10" s="29"/>
      <c r="J10" s="28"/>
      <c r="K10" s="28"/>
      <c r="L10" s="28"/>
      <c r="M10" s="28"/>
      <c r="N10" s="29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24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24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24"/>
    </row>
    <row r="11" spans="1:50" ht="21" hidden="1">
      <c r="B11" s="12"/>
      <c r="H11" s="101"/>
      <c r="I11" s="29"/>
      <c r="J11" s="28"/>
      <c r="K11" s="28"/>
      <c r="L11" s="28"/>
      <c r="M11" s="28"/>
      <c r="N11" s="29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4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24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24"/>
    </row>
    <row r="12" spans="1:50" ht="21" hidden="1">
      <c r="B12" s="12"/>
      <c r="H12" s="101"/>
      <c r="I12" s="29"/>
      <c r="J12" s="28"/>
      <c r="K12" s="28"/>
      <c r="L12" s="28"/>
      <c r="M12" s="28"/>
      <c r="N12" s="29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24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24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24"/>
    </row>
  </sheetData>
  <sheetProtection autoFilter="0"/>
  <protectedRanges>
    <protectedRange sqref="F3" name="Rango1"/>
    <protectedRange sqref="H1:I1048576" name="Rango2"/>
    <protectedRange sqref="L1:L1048576" name="Rango3"/>
  </protectedRanges>
  <mergeCells count="6">
    <mergeCell ref="A1:G1"/>
    <mergeCell ref="H1:K1"/>
    <mergeCell ref="O1:Z1"/>
    <mergeCell ref="AA1:AL1"/>
    <mergeCell ref="AM1:AX1"/>
    <mergeCell ref="L1:N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Listas!$A$2:$A$16</xm:f>
          </x14:formula1>
          <xm:sqref>F3:F111 G4:G111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BT32"/>
  <sheetViews>
    <sheetView tabSelected="1" topLeftCell="B1" zoomScale="90" zoomScaleNormal="90" workbookViewId="0">
      <pane ySplit="2" topLeftCell="B3" activePane="bottomLeft" state="frozen"/>
      <selection pane="bottomLeft" activeCell="P4" sqref="P4"/>
    </sheetView>
  </sheetViews>
  <sheetFormatPr defaultColWidth="0" defaultRowHeight="0" customHeight="1" zeroHeight="1" outlineLevelCol="1"/>
  <cols>
    <col min="1" max="1" width="13" style="25" hidden="1" customWidth="1" outlineLevel="1"/>
    <col min="2" max="2" width="8.28515625" style="1" bestFit="1" customWidth="1" collapsed="1"/>
    <col min="3" max="4" width="11" style="1" bestFit="1" customWidth="1"/>
    <col min="5" max="5" width="10.28515625" style="1" hidden="1" customWidth="1" outlineLevel="1"/>
    <col min="6" max="6" width="41.140625" style="1" bestFit="1" customWidth="1" collapsed="1"/>
    <col min="7" max="7" width="9.85546875" style="1" hidden="1" customWidth="1" outlineLevel="1"/>
    <col min="8" max="8" width="39.140625" style="1" bestFit="1" customWidth="1" collapsed="1"/>
    <col min="9" max="9" width="12.5703125" style="1" hidden="1" customWidth="1" outlineLevel="1"/>
    <col min="10" max="10" width="7.140625" style="1" bestFit="1" customWidth="1" collapsed="1"/>
    <col min="11" max="11" width="15.85546875" style="1" customWidth="1"/>
    <col min="12" max="12" width="29.140625" style="1" customWidth="1"/>
    <col min="13" max="13" width="12.42578125" style="1" bestFit="1" customWidth="1"/>
    <col min="14" max="14" width="9.85546875" style="60" bestFit="1" customWidth="1"/>
    <col min="15" max="15" width="12.42578125" style="84" bestFit="1" customWidth="1"/>
    <col min="16" max="16" width="15.28515625" style="64" bestFit="1" customWidth="1"/>
    <col min="17" max="17" width="9.85546875" style="25" bestFit="1" customWidth="1"/>
    <col min="18" max="19" width="9.85546875" style="1" bestFit="1" customWidth="1"/>
    <col min="20" max="20" width="9.85546875" style="1" customWidth="1"/>
    <col min="21" max="21" width="9.85546875" style="26" customWidth="1"/>
    <col min="22" max="22" width="10" style="25" bestFit="1" customWidth="1"/>
    <col min="23" max="31" width="10" style="1" bestFit="1" customWidth="1"/>
    <col min="32" max="32" width="10" style="1" customWidth="1"/>
    <col min="33" max="33" width="10" style="26" bestFit="1" customWidth="1"/>
    <col min="34" max="34" width="8.28515625" style="25" bestFit="1" customWidth="1"/>
    <col min="35" max="44" width="8.28515625" style="1" bestFit="1" customWidth="1"/>
    <col min="45" max="45" width="8.28515625" style="26" bestFit="1" customWidth="1"/>
    <col min="46" max="46" width="7.5703125" style="25" bestFit="1" customWidth="1"/>
    <col min="47" max="56" width="7.5703125" style="1" bestFit="1" customWidth="1"/>
    <col min="57" max="57" width="7.5703125" style="26" bestFit="1" customWidth="1"/>
    <col min="58" max="58" width="46.7109375" style="64" bestFit="1" customWidth="1"/>
    <col min="59" max="72" width="0" style="1" hidden="1" customWidth="1"/>
    <col min="73" max="16384" width="10.85546875" style="1" hidden="1"/>
  </cols>
  <sheetData>
    <row r="1" spans="1:58" s="57" customFormat="1" ht="16.5" customHeight="1">
      <c r="A1" s="191" t="s">
        <v>57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3"/>
      <c r="P1" s="61" t="s">
        <v>1</v>
      </c>
      <c r="Q1" s="179" t="s">
        <v>2</v>
      </c>
      <c r="R1" s="180"/>
      <c r="S1" s="180"/>
      <c r="T1" s="180"/>
      <c r="U1" s="181"/>
      <c r="V1" s="182" t="s">
        <v>3</v>
      </c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4"/>
      <c r="AH1" s="185" t="s">
        <v>4</v>
      </c>
      <c r="AI1" s="186"/>
      <c r="AJ1" s="186"/>
      <c r="AK1" s="186"/>
      <c r="AL1" s="186"/>
      <c r="AM1" s="186"/>
      <c r="AN1" s="186"/>
      <c r="AO1" s="186"/>
      <c r="AP1" s="186"/>
      <c r="AQ1" s="186"/>
      <c r="AR1" s="186"/>
      <c r="AS1" s="187"/>
      <c r="AT1" s="188" t="s">
        <v>5</v>
      </c>
      <c r="AU1" s="189"/>
      <c r="AV1" s="189"/>
      <c r="AW1" s="189"/>
      <c r="AX1" s="189"/>
      <c r="AY1" s="189"/>
      <c r="AZ1" s="189"/>
      <c r="BA1" s="189"/>
      <c r="BB1" s="189"/>
      <c r="BC1" s="189"/>
      <c r="BD1" s="189"/>
      <c r="BE1" s="190"/>
      <c r="BF1" s="68"/>
    </row>
    <row r="2" spans="1:58" ht="30" customHeight="1">
      <c r="A2" s="58" t="s">
        <v>58</v>
      </c>
      <c r="B2" s="54" t="s">
        <v>7</v>
      </c>
      <c r="C2" s="54" t="s">
        <v>8</v>
      </c>
      <c r="D2" s="54" t="s">
        <v>9</v>
      </c>
      <c r="E2" s="54" t="s">
        <v>59</v>
      </c>
      <c r="F2" s="54" t="s">
        <v>11</v>
      </c>
      <c r="G2" s="54" t="s">
        <v>60</v>
      </c>
      <c r="H2" s="54" t="s">
        <v>61</v>
      </c>
      <c r="I2" s="54" t="s">
        <v>62</v>
      </c>
      <c r="J2" s="54" t="s">
        <v>63</v>
      </c>
      <c r="K2" s="54" t="s">
        <v>64</v>
      </c>
      <c r="L2" s="54" t="s">
        <v>65</v>
      </c>
      <c r="M2" s="54" t="s">
        <v>66</v>
      </c>
      <c r="N2" s="55" t="s">
        <v>67</v>
      </c>
      <c r="O2" s="83" t="s">
        <v>68</v>
      </c>
      <c r="P2" s="62" t="s">
        <v>69</v>
      </c>
      <c r="Q2" s="58" t="s">
        <v>70</v>
      </c>
      <c r="R2" s="54" t="s">
        <v>71</v>
      </c>
      <c r="S2" s="54" t="s">
        <v>72</v>
      </c>
      <c r="T2" s="95" t="s">
        <v>73</v>
      </c>
      <c r="U2" s="59" t="s">
        <v>74</v>
      </c>
      <c r="V2" s="65" t="s">
        <v>75</v>
      </c>
      <c r="W2" s="56" t="s">
        <v>76</v>
      </c>
      <c r="X2" s="56" t="s">
        <v>77</v>
      </c>
      <c r="Y2" s="56" t="s">
        <v>78</v>
      </c>
      <c r="Z2" s="56" t="s">
        <v>79</v>
      </c>
      <c r="AA2" s="56" t="s">
        <v>80</v>
      </c>
      <c r="AB2" s="56" t="s">
        <v>81</v>
      </c>
      <c r="AC2" s="56" t="s">
        <v>82</v>
      </c>
      <c r="AD2" s="56" t="s">
        <v>83</v>
      </c>
      <c r="AE2" s="56" t="s">
        <v>84</v>
      </c>
      <c r="AF2" s="56" t="s">
        <v>85</v>
      </c>
      <c r="AG2" s="66" t="s">
        <v>86</v>
      </c>
      <c r="AH2" s="67" t="s">
        <v>87</v>
      </c>
      <c r="AI2" s="44" t="s">
        <v>88</v>
      </c>
      <c r="AJ2" s="44" t="s">
        <v>89</v>
      </c>
      <c r="AK2" s="44" t="s">
        <v>90</v>
      </c>
      <c r="AL2" s="44" t="s">
        <v>91</v>
      </c>
      <c r="AM2" s="44" t="s">
        <v>92</v>
      </c>
      <c r="AN2" s="44" t="s">
        <v>93</v>
      </c>
      <c r="AO2" s="44" t="s">
        <v>94</v>
      </c>
      <c r="AP2" s="44" t="s">
        <v>95</v>
      </c>
      <c r="AQ2" s="44" t="s">
        <v>96</v>
      </c>
      <c r="AR2" s="44" t="s">
        <v>97</v>
      </c>
      <c r="AS2" s="45" t="s">
        <v>98</v>
      </c>
      <c r="AT2" s="155" t="s">
        <v>99</v>
      </c>
      <c r="AU2" s="156" t="s">
        <v>100</v>
      </c>
      <c r="AV2" s="156" t="s">
        <v>101</v>
      </c>
      <c r="AW2" s="156" t="s">
        <v>102</v>
      </c>
      <c r="AX2" s="156" t="s">
        <v>103</v>
      </c>
      <c r="AY2" s="156" t="s">
        <v>104</v>
      </c>
      <c r="AZ2" s="156" t="s">
        <v>105</v>
      </c>
      <c r="BA2" s="156" t="s">
        <v>106</v>
      </c>
      <c r="BB2" s="156" t="s">
        <v>107</v>
      </c>
      <c r="BC2" s="156" t="s">
        <v>108</v>
      </c>
      <c r="BD2" s="156" t="s">
        <v>109</v>
      </c>
      <c r="BE2" s="157" t="s">
        <v>110</v>
      </c>
      <c r="BF2" s="62" t="s">
        <v>111</v>
      </c>
    </row>
    <row r="3" spans="1:58" ht="60.75">
      <c r="A3" s="33" t="e">
        <f>+E3&amp;#REF!&amp;J3</f>
        <v>#REF!</v>
      </c>
      <c r="B3" s="112">
        <v>2025</v>
      </c>
      <c r="C3" s="4" t="s">
        <v>56</v>
      </c>
      <c r="D3" s="4" t="s">
        <v>112</v>
      </c>
      <c r="E3" s="4">
        <f>IF(H3&lt;&gt;"",'Avance Indicador Final'!$E$3,"")</f>
        <v>0</v>
      </c>
      <c r="F3" s="4" t="s">
        <v>113</v>
      </c>
      <c r="G3" s="19" t="s">
        <v>114</v>
      </c>
      <c r="H3" s="113" t="s">
        <v>115</v>
      </c>
      <c r="I3" s="4" t="e">
        <f>IF(E3&lt;&gt;"",E3&amp;#REF!&amp;G3,"")</f>
        <v>#REF!</v>
      </c>
      <c r="J3" s="113"/>
      <c r="K3" s="4" t="s">
        <v>56</v>
      </c>
      <c r="L3" s="114" t="s">
        <v>112</v>
      </c>
      <c r="M3" s="113" t="s">
        <v>116</v>
      </c>
      <c r="N3" s="115"/>
      <c r="O3" s="164" t="s">
        <v>117</v>
      </c>
      <c r="P3" s="117"/>
      <c r="Q3" s="23">
        <f t="shared" ref="Q3:Q32" si="0">IF(M3="Reducción",MIN(V3:AG3),MAX(V3:AG3))</f>
        <v>0</v>
      </c>
      <c r="R3" s="5">
        <f t="shared" ref="R3:R32" si="1">IF(M3="Reducción",MIN(AH3:AS3),MAX(AH3:AS3))</f>
        <v>0</v>
      </c>
      <c r="S3" s="7">
        <f>IFERROR(+R3/Q3,0)</f>
        <v>0</v>
      </c>
      <c r="T3" s="149">
        <f>+S3*N3</f>
        <v>0</v>
      </c>
      <c r="U3" s="32">
        <f>IFERROR(S3*(N3/SUMIF(A:A,A3,N:N)),0)</f>
        <v>0</v>
      </c>
      <c r="V3" s="119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1"/>
      <c r="AH3" s="119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1"/>
      <c r="AT3" s="158" t="str">
        <f>IFERROR(AH3/V3,"sp")</f>
        <v>sp</v>
      </c>
      <c r="AU3" s="159" t="str">
        <f t="shared" ref="AU3:BE26" si="2">IFERROR(AI3/W3,"sp")</f>
        <v>sp</v>
      </c>
      <c r="AV3" s="159" t="str">
        <f t="shared" si="2"/>
        <v>sp</v>
      </c>
      <c r="AW3" s="159" t="str">
        <f t="shared" si="2"/>
        <v>sp</v>
      </c>
      <c r="AX3" s="159" t="str">
        <f t="shared" si="2"/>
        <v>sp</v>
      </c>
      <c r="AY3" s="159" t="str">
        <f t="shared" si="2"/>
        <v>sp</v>
      </c>
      <c r="AZ3" s="159" t="str">
        <f t="shared" si="2"/>
        <v>sp</v>
      </c>
      <c r="BA3" s="159" t="str">
        <f t="shared" si="2"/>
        <v>sp</v>
      </c>
      <c r="BB3" s="159" t="str">
        <f t="shared" si="2"/>
        <v>sp</v>
      </c>
      <c r="BC3" s="159" t="str">
        <f t="shared" si="2"/>
        <v>sp</v>
      </c>
      <c r="BD3" s="159" t="str">
        <f t="shared" si="2"/>
        <v>sp</v>
      </c>
      <c r="BE3" s="160" t="str">
        <f t="shared" si="2"/>
        <v>sp</v>
      </c>
      <c r="BF3" s="63"/>
    </row>
    <row r="4" spans="1:58" ht="60.75">
      <c r="A4" s="33" t="str">
        <f>+E4&amp;B3&amp;J4</f>
        <v>02025</v>
      </c>
      <c r="B4" s="112">
        <v>2026</v>
      </c>
      <c r="C4" s="4" t="s">
        <v>56</v>
      </c>
      <c r="D4" s="4" t="s">
        <v>112</v>
      </c>
      <c r="E4" s="4">
        <f>IF(H4&lt;&gt;"",'Avance Indicador Final'!$E$3,"")</f>
        <v>0</v>
      </c>
      <c r="F4" s="4" t="s">
        <v>113</v>
      </c>
      <c r="G4" s="19" t="s">
        <v>118</v>
      </c>
      <c r="H4" s="113" t="s">
        <v>115</v>
      </c>
      <c r="I4" s="4" t="str">
        <f>IF(E4&lt;&gt;"",E4&amp;B3&amp;G4,"")</f>
        <v>0202502</v>
      </c>
      <c r="J4" s="113"/>
      <c r="K4" s="4" t="s">
        <v>56</v>
      </c>
      <c r="L4" s="114" t="s">
        <v>112</v>
      </c>
      <c r="M4" s="113" t="s">
        <v>116</v>
      </c>
      <c r="N4" s="115"/>
      <c r="O4" s="164" t="s">
        <v>117</v>
      </c>
      <c r="P4" s="117"/>
      <c r="Q4" s="23">
        <f t="shared" si="0"/>
        <v>0</v>
      </c>
      <c r="R4" s="5">
        <f t="shared" si="1"/>
        <v>0</v>
      </c>
      <c r="S4" s="7">
        <f t="shared" ref="S4:S32" si="3">IFERROR(+R4/Q4,0)</f>
        <v>0</v>
      </c>
      <c r="T4" s="149">
        <f t="shared" ref="T4:T32" si="4">+S4*N4</f>
        <v>0</v>
      </c>
      <c r="U4" s="32">
        <f t="shared" ref="U4:U32" si="5">IFERROR(S4*(N4/SUMIF(A:A,A4,N:N)),0)</f>
        <v>0</v>
      </c>
      <c r="V4" s="119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1"/>
      <c r="AH4" s="119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1"/>
      <c r="AT4" s="158" t="str">
        <f t="shared" ref="AT4:AV32" si="6">IFERROR(AH4/V4,"sp")</f>
        <v>sp</v>
      </c>
      <c r="AU4" s="159" t="str">
        <f t="shared" si="2"/>
        <v>sp</v>
      </c>
      <c r="AV4" s="159" t="str">
        <f t="shared" si="2"/>
        <v>sp</v>
      </c>
      <c r="AW4" s="159" t="str">
        <f t="shared" si="2"/>
        <v>sp</v>
      </c>
      <c r="AX4" s="159" t="str">
        <f t="shared" si="2"/>
        <v>sp</v>
      </c>
      <c r="AY4" s="159" t="str">
        <f t="shared" si="2"/>
        <v>sp</v>
      </c>
      <c r="AZ4" s="159" t="str">
        <f t="shared" si="2"/>
        <v>sp</v>
      </c>
      <c r="BA4" s="159" t="str">
        <f t="shared" si="2"/>
        <v>sp</v>
      </c>
      <c r="BB4" s="159" t="str">
        <f t="shared" si="2"/>
        <v>sp</v>
      </c>
      <c r="BC4" s="159" t="str">
        <f t="shared" si="2"/>
        <v>sp</v>
      </c>
      <c r="BD4" s="159" t="str">
        <f t="shared" si="2"/>
        <v>sp</v>
      </c>
      <c r="BE4" s="160" t="str">
        <f t="shared" si="2"/>
        <v>sp</v>
      </c>
      <c r="BF4" s="63"/>
    </row>
    <row r="5" spans="1:58" ht="60.75">
      <c r="A5" s="33" t="str">
        <f>+E5&amp;B4&amp;J5</f>
        <v>02026</v>
      </c>
      <c r="B5" s="112">
        <v>2027</v>
      </c>
      <c r="C5" s="4" t="s">
        <v>56</v>
      </c>
      <c r="D5" s="4" t="s">
        <v>112</v>
      </c>
      <c r="E5" s="4">
        <f>IF(H5&lt;&gt;"",'Avance Indicador Final'!$E$3,"")</f>
        <v>0</v>
      </c>
      <c r="F5" s="4" t="s">
        <v>113</v>
      </c>
      <c r="G5" s="19" t="s">
        <v>119</v>
      </c>
      <c r="H5" s="113" t="s">
        <v>115</v>
      </c>
      <c r="I5" s="4" t="str">
        <f>IF(E5&lt;&gt;"",E5&amp;B4&amp;G5,"")</f>
        <v>0202603</v>
      </c>
      <c r="J5" s="113"/>
      <c r="K5" s="4" t="s">
        <v>56</v>
      </c>
      <c r="L5" s="114" t="s">
        <v>112</v>
      </c>
      <c r="M5" s="113" t="s">
        <v>116</v>
      </c>
      <c r="N5" s="115"/>
      <c r="O5" s="164" t="s">
        <v>117</v>
      </c>
      <c r="P5" s="117"/>
      <c r="Q5" s="23">
        <f t="shared" si="0"/>
        <v>0</v>
      </c>
      <c r="R5" s="5">
        <f t="shared" si="1"/>
        <v>0</v>
      </c>
      <c r="S5" s="7">
        <f t="shared" si="3"/>
        <v>0</v>
      </c>
      <c r="T5" s="149">
        <f t="shared" si="4"/>
        <v>0</v>
      </c>
      <c r="U5" s="32">
        <f t="shared" si="5"/>
        <v>0</v>
      </c>
      <c r="V5" s="119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1"/>
      <c r="AH5" s="119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1"/>
      <c r="AT5" s="158" t="str">
        <f t="shared" si="6"/>
        <v>sp</v>
      </c>
      <c r="AU5" s="159" t="str">
        <f t="shared" si="2"/>
        <v>sp</v>
      </c>
      <c r="AV5" s="159" t="str">
        <f t="shared" si="2"/>
        <v>sp</v>
      </c>
      <c r="AW5" s="159" t="str">
        <f t="shared" si="2"/>
        <v>sp</v>
      </c>
      <c r="AX5" s="159" t="str">
        <f t="shared" si="2"/>
        <v>sp</v>
      </c>
      <c r="AY5" s="159" t="str">
        <f t="shared" si="2"/>
        <v>sp</v>
      </c>
      <c r="AZ5" s="159" t="str">
        <f t="shared" si="2"/>
        <v>sp</v>
      </c>
      <c r="BA5" s="159" t="str">
        <f t="shared" si="2"/>
        <v>sp</v>
      </c>
      <c r="BB5" s="159" t="str">
        <f t="shared" si="2"/>
        <v>sp</v>
      </c>
      <c r="BC5" s="159" t="str">
        <f t="shared" si="2"/>
        <v>sp</v>
      </c>
      <c r="BD5" s="159" t="str">
        <f t="shared" si="2"/>
        <v>sp</v>
      </c>
      <c r="BE5" s="160" t="str">
        <f t="shared" si="2"/>
        <v>sp</v>
      </c>
      <c r="BF5" s="69"/>
    </row>
    <row r="6" spans="1:58" ht="15">
      <c r="A6" s="33" t="str">
        <f>+E6&amp;B5&amp;J6</f>
        <v>2027</v>
      </c>
      <c r="B6" s="112"/>
      <c r="C6" s="4"/>
      <c r="D6" s="4"/>
      <c r="E6" s="4" t="str">
        <f>IF(H6&lt;&gt;"",'Avance Indicador Final'!$E$3,"")</f>
        <v/>
      </c>
      <c r="F6" s="4"/>
      <c r="G6" s="19" t="s">
        <v>120</v>
      </c>
      <c r="H6" s="113"/>
      <c r="I6" s="4" t="str">
        <f>IF(E6&lt;&gt;"",E6&amp;B5&amp;G6,"")</f>
        <v/>
      </c>
      <c r="J6" s="113"/>
      <c r="K6" s="4" t="str">
        <f>IFERROR(VLOOKUP(L6,Listas!G:H,2,0),"")</f>
        <v/>
      </c>
      <c r="L6" s="114"/>
      <c r="M6" s="113"/>
      <c r="N6" s="115"/>
      <c r="O6" s="116"/>
      <c r="P6" s="117"/>
      <c r="Q6" s="23">
        <f t="shared" si="0"/>
        <v>0</v>
      </c>
      <c r="R6" s="5">
        <f t="shared" si="1"/>
        <v>0</v>
      </c>
      <c r="S6" s="7">
        <f>IFERROR(+R6/Q6,0)</f>
        <v>0</v>
      </c>
      <c r="T6" s="149">
        <f>+S6*N6</f>
        <v>0</v>
      </c>
      <c r="U6" s="32">
        <f t="shared" si="5"/>
        <v>0</v>
      </c>
      <c r="V6" s="119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1"/>
      <c r="AH6" s="119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1"/>
      <c r="AT6" s="158" t="str">
        <f t="shared" si="6"/>
        <v>sp</v>
      </c>
      <c r="AU6" s="159" t="str">
        <f t="shared" si="2"/>
        <v>sp</v>
      </c>
      <c r="AV6" s="159" t="str">
        <f t="shared" si="2"/>
        <v>sp</v>
      </c>
      <c r="AW6" s="159" t="str">
        <f t="shared" si="2"/>
        <v>sp</v>
      </c>
      <c r="AX6" s="159" t="str">
        <f t="shared" si="2"/>
        <v>sp</v>
      </c>
      <c r="AY6" s="159" t="str">
        <f t="shared" si="2"/>
        <v>sp</v>
      </c>
      <c r="AZ6" s="159" t="str">
        <f t="shared" si="2"/>
        <v>sp</v>
      </c>
      <c r="BA6" s="159" t="str">
        <f t="shared" si="2"/>
        <v>sp</v>
      </c>
      <c r="BB6" s="159" t="str">
        <f t="shared" si="2"/>
        <v>sp</v>
      </c>
      <c r="BC6" s="159" t="str">
        <f t="shared" si="2"/>
        <v>sp</v>
      </c>
      <c r="BD6" s="159" t="str">
        <f t="shared" si="2"/>
        <v>sp</v>
      </c>
      <c r="BE6" s="160" t="str">
        <f t="shared" si="2"/>
        <v>sp</v>
      </c>
      <c r="BF6" s="63"/>
    </row>
    <row r="7" spans="1:58" ht="15">
      <c r="A7" s="33" t="str">
        <f t="shared" ref="A3:A32" si="7">+E7&amp;B7&amp;J7</f>
        <v/>
      </c>
      <c r="B7" s="112"/>
      <c r="C7" s="4" t="str">
        <f>IF(H7&lt;&gt;"",'Avance Indicador Final'!$C$3,"")</f>
        <v/>
      </c>
      <c r="D7" s="4" t="str">
        <f>IF(H7&lt;&gt;"",'Avance Indicador Final'!$D$3,"")</f>
        <v/>
      </c>
      <c r="E7" s="4" t="str">
        <f>IF(H7&lt;&gt;"",'Avance Indicador Final'!$E$3,"")</f>
        <v/>
      </c>
      <c r="F7" s="4"/>
      <c r="G7" s="19" t="s">
        <v>121</v>
      </c>
      <c r="H7" s="113"/>
      <c r="I7" s="4" t="str">
        <f t="shared" ref="I3:I32" si="8">IF(E7&lt;&gt;"",E7&amp;B7&amp;G7,"")</f>
        <v/>
      </c>
      <c r="J7" s="113"/>
      <c r="K7" s="4" t="str">
        <f>IFERROR(VLOOKUP(L7,Listas!G:H,2,0),"")</f>
        <v/>
      </c>
      <c r="L7" s="114"/>
      <c r="M7" s="113"/>
      <c r="N7" s="115"/>
      <c r="O7" s="116"/>
      <c r="P7" s="117"/>
      <c r="Q7" s="23">
        <f t="shared" si="0"/>
        <v>0</v>
      </c>
      <c r="R7" s="5">
        <f t="shared" si="1"/>
        <v>0</v>
      </c>
      <c r="S7" s="7">
        <f t="shared" si="3"/>
        <v>0</v>
      </c>
      <c r="T7" s="149">
        <f t="shared" si="4"/>
        <v>0</v>
      </c>
      <c r="U7" s="32">
        <f t="shared" si="5"/>
        <v>0</v>
      </c>
      <c r="V7" s="119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1"/>
      <c r="AH7" s="119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1"/>
      <c r="AT7" s="158" t="str">
        <f t="shared" si="6"/>
        <v>sp</v>
      </c>
      <c r="AU7" s="159" t="str">
        <f t="shared" si="2"/>
        <v>sp</v>
      </c>
      <c r="AV7" s="159" t="str">
        <f t="shared" si="2"/>
        <v>sp</v>
      </c>
      <c r="AW7" s="159" t="str">
        <f t="shared" si="2"/>
        <v>sp</v>
      </c>
      <c r="AX7" s="159" t="str">
        <f t="shared" si="2"/>
        <v>sp</v>
      </c>
      <c r="AY7" s="159" t="str">
        <f t="shared" si="2"/>
        <v>sp</v>
      </c>
      <c r="AZ7" s="159" t="str">
        <f t="shared" si="2"/>
        <v>sp</v>
      </c>
      <c r="BA7" s="159" t="str">
        <f t="shared" si="2"/>
        <v>sp</v>
      </c>
      <c r="BB7" s="159" t="str">
        <f t="shared" si="2"/>
        <v>sp</v>
      </c>
      <c r="BC7" s="159" t="str">
        <f t="shared" si="2"/>
        <v>sp</v>
      </c>
      <c r="BD7" s="159" t="str">
        <f t="shared" si="2"/>
        <v>sp</v>
      </c>
      <c r="BE7" s="160" t="str">
        <f t="shared" si="2"/>
        <v>sp</v>
      </c>
      <c r="BF7" s="63"/>
    </row>
    <row r="8" spans="1:58" ht="15">
      <c r="A8" s="33" t="str">
        <f t="shared" si="7"/>
        <v/>
      </c>
      <c r="B8" s="112"/>
      <c r="C8" s="4" t="str">
        <f>IF(H8&lt;&gt;"",'Avance Indicador Final'!$C$3,"")</f>
        <v/>
      </c>
      <c r="D8" s="4" t="str">
        <f>IF(H8&lt;&gt;"",'Avance Indicador Final'!$D$3,"")</f>
        <v/>
      </c>
      <c r="E8" s="4" t="str">
        <f>IF(H8&lt;&gt;"",'Avance Indicador Final'!$E$3,"")</f>
        <v/>
      </c>
      <c r="F8" s="4"/>
      <c r="G8" s="19" t="s">
        <v>122</v>
      </c>
      <c r="H8" s="113"/>
      <c r="I8" s="4" t="str">
        <f t="shared" si="8"/>
        <v/>
      </c>
      <c r="J8" s="113"/>
      <c r="K8" s="4" t="str">
        <f>IFERROR(VLOOKUP(L8,Listas!G:H,2,0),"")</f>
        <v/>
      </c>
      <c r="L8" s="114"/>
      <c r="M8" s="113"/>
      <c r="N8" s="115"/>
      <c r="O8" s="116"/>
      <c r="P8" s="117"/>
      <c r="Q8" s="23">
        <f t="shared" si="0"/>
        <v>0</v>
      </c>
      <c r="R8" s="5">
        <f t="shared" si="1"/>
        <v>0</v>
      </c>
      <c r="S8" s="7">
        <f t="shared" si="3"/>
        <v>0</v>
      </c>
      <c r="T8" s="149">
        <f t="shared" si="4"/>
        <v>0</v>
      </c>
      <c r="U8" s="32">
        <f>IFERROR(S8*(N8/SUMIF(A:A,A8,N:N)),0)</f>
        <v>0</v>
      </c>
      <c r="V8" s="119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1"/>
      <c r="AH8" s="119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1"/>
      <c r="AT8" s="158" t="str">
        <f t="shared" si="6"/>
        <v>sp</v>
      </c>
      <c r="AU8" s="159" t="str">
        <f t="shared" si="2"/>
        <v>sp</v>
      </c>
      <c r="AV8" s="159" t="str">
        <f t="shared" si="2"/>
        <v>sp</v>
      </c>
      <c r="AW8" s="159" t="str">
        <f t="shared" si="2"/>
        <v>sp</v>
      </c>
      <c r="AX8" s="159" t="str">
        <f t="shared" si="2"/>
        <v>sp</v>
      </c>
      <c r="AY8" s="159" t="str">
        <f t="shared" si="2"/>
        <v>sp</v>
      </c>
      <c r="AZ8" s="159" t="str">
        <f t="shared" si="2"/>
        <v>sp</v>
      </c>
      <c r="BA8" s="159" t="str">
        <f t="shared" si="2"/>
        <v>sp</v>
      </c>
      <c r="BB8" s="159" t="str">
        <f t="shared" si="2"/>
        <v>sp</v>
      </c>
      <c r="BC8" s="159" t="str">
        <f t="shared" si="2"/>
        <v>sp</v>
      </c>
      <c r="BD8" s="159" t="str">
        <f t="shared" si="2"/>
        <v>sp</v>
      </c>
      <c r="BE8" s="160" t="str">
        <f t="shared" si="2"/>
        <v>sp</v>
      </c>
      <c r="BF8" s="63"/>
    </row>
    <row r="9" spans="1:58" ht="15">
      <c r="A9" s="33" t="str">
        <f t="shared" si="7"/>
        <v/>
      </c>
      <c r="B9" s="112"/>
      <c r="C9" s="4" t="str">
        <f>IF(H9&lt;&gt;"",'Avance Indicador Final'!$C$3,"")</f>
        <v/>
      </c>
      <c r="D9" s="4" t="str">
        <f>IF(H9&lt;&gt;"",'Avance Indicador Final'!$D$3,"")</f>
        <v/>
      </c>
      <c r="E9" s="4" t="str">
        <f>IF(H9&lt;&gt;"",'Avance Indicador Final'!$E$3,"")</f>
        <v/>
      </c>
      <c r="F9" s="4"/>
      <c r="G9" s="19" t="s">
        <v>123</v>
      </c>
      <c r="H9" s="113"/>
      <c r="I9" s="4" t="str">
        <f t="shared" si="8"/>
        <v/>
      </c>
      <c r="J9" s="113"/>
      <c r="K9" s="4" t="str">
        <f>IFERROR(VLOOKUP(L9,Listas!G:H,2,0),"")</f>
        <v/>
      </c>
      <c r="L9" s="114"/>
      <c r="M9" s="113"/>
      <c r="N9" s="115"/>
      <c r="O9" s="116"/>
      <c r="P9" s="117"/>
      <c r="Q9" s="23">
        <f t="shared" si="0"/>
        <v>0</v>
      </c>
      <c r="R9" s="5">
        <f t="shared" si="1"/>
        <v>0</v>
      </c>
      <c r="S9" s="7">
        <f t="shared" si="3"/>
        <v>0</v>
      </c>
      <c r="T9" s="149">
        <f t="shared" si="4"/>
        <v>0</v>
      </c>
      <c r="U9" s="32">
        <f t="shared" si="5"/>
        <v>0</v>
      </c>
      <c r="V9" s="119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1"/>
      <c r="AH9" s="119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1"/>
      <c r="AT9" s="158" t="str">
        <f t="shared" si="6"/>
        <v>sp</v>
      </c>
      <c r="AU9" s="159" t="str">
        <f t="shared" si="2"/>
        <v>sp</v>
      </c>
      <c r="AV9" s="159" t="str">
        <f t="shared" si="2"/>
        <v>sp</v>
      </c>
      <c r="AW9" s="159" t="str">
        <f t="shared" si="2"/>
        <v>sp</v>
      </c>
      <c r="AX9" s="159" t="str">
        <f t="shared" si="2"/>
        <v>sp</v>
      </c>
      <c r="AY9" s="159" t="str">
        <f t="shared" si="2"/>
        <v>sp</v>
      </c>
      <c r="AZ9" s="159" t="str">
        <f t="shared" si="2"/>
        <v>sp</v>
      </c>
      <c r="BA9" s="159" t="str">
        <f t="shared" si="2"/>
        <v>sp</v>
      </c>
      <c r="BB9" s="159" t="str">
        <f t="shared" si="2"/>
        <v>sp</v>
      </c>
      <c r="BC9" s="159" t="str">
        <f t="shared" si="2"/>
        <v>sp</v>
      </c>
      <c r="BD9" s="159" t="str">
        <f t="shared" si="2"/>
        <v>sp</v>
      </c>
      <c r="BE9" s="160" t="str">
        <f t="shared" si="2"/>
        <v>sp</v>
      </c>
      <c r="BF9" s="69"/>
    </row>
    <row r="10" spans="1:58" ht="15">
      <c r="A10" s="33" t="str">
        <f t="shared" si="7"/>
        <v/>
      </c>
      <c r="B10" s="112"/>
      <c r="C10" s="4" t="str">
        <f>IF(H10&lt;&gt;"",'Avance Indicador Final'!$C$3,"")</f>
        <v/>
      </c>
      <c r="D10" s="4" t="str">
        <f>IF(H10&lt;&gt;"",'Avance Indicador Final'!$D$3,"")</f>
        <v/>
      </c>
      <c r="E10" s="4" t="str">
        <f>IF(H10&lt;&gt;"",'Avance Indicador Final'!$E$3,"")</f>
        <v/>
      </c>
      <c r="F10" s="4"/>
      <c r="G10" s="19" t="s">
        <v>124</v>
      </c>
      <c r="H10" s="113"/>
      <c r="I10" s="4" t="str">
        <f t="shared" si="8"/>
        <v/>
      </c>
      <c r="J10" s="113"/>
      <c r="K10" s="4" t="str">
        <f>IFERROR(VLOOKUP(L10,Listas!G:H,2,0),"")</f>
        <v/>
      </c>
      <c r="L10" s="114"/>
      <c r="M10" s="113"/>
      <c r="N10" s="115"/>
      <c r="O10" s="116"/>
      <c r="P10" s="118"/>
      <c r="Q10" s="23">
        <f t="shared" si="0"/>
        <v>0</v>
      </c>
      <c r="R10" s="5">
        <f t="shared" si="1"/>
        <v>0</v>
      </c>
      <c r="S10" s="7">
        <f t="shared" si="3"/>
        <v>0</v>
      </c>
      <c r="T10" s="149">
        <f t="shared" si="4"/>
        <v>0</v>
      </c>
      <c r="U10" s="32">
        <f t="shared" si="5"/>
        <v>0</v>
      </c>
      <c r="V10" s="119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1"/>
      <c r="AH10" s="119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1"/>
      <c r="AT10" s="158" t="str">
        <f t="shared" si="6"/>
        <v>sp</v>
      </c>
      <c r="AU10" s="159" t="str">
        <f t="shared" si="2"/>
        <v>sp</v>
      </c>
      <c r="AV10" s="159" t="str">
        <f t="shared" si="2"/>
        <v>sp</v>
      </c>
      <c r="AW10" s="159" t="str">
        <f t="shared" si="2"/>
        <v>sp</v>
      </c>
      <c r="AX10" s="159" t="str">
        <f t="shared" si="2"/>
        <v>sp</v>
      </c>
      <c r="AY10" s="159" t="str">
        <f t="shared" si="2"/>
        <v>sp</v>
      </c>
      <c r="AZ10" s="159" t="str">
        <f t="shared" si="2"/>
        <v>sp</v>
      </c>
      <c r="BA10" s="159" t="str">
        <f t="shared" si="2"/>
        <v>sp</v>
      </c>
      <c r="BB10" s="159" t="str">
        <f t="shared" si="2"/>
        <v>sp</v>
      </c>
      <c r="BC10" s="159" t="str">
        <f t="shared" si="2"/>
        <v>sp</v>
      </c>
      <c r="BD10" s="159" t="str">
        <f t="shared" si="2"/>
        <v>sp</v>
      </c>
      <c r="BE10" s="160" t="str">
        <f t="shared" si="2"/>
        <v>sp</v>
      </c>
      <c r="BF10" s="63"/>
    </row>
    <row r="11" spans="1:58" ht="15">
      <c r="A11" s="33" t="str">
        <f t="shared" si="7"/>
        <v/>
      </c>
      <c r="B11" s="112"/>
      <c r="C11" s="4" t="str">
        <f>IF(H11&lt;&gt;"",'Avance Indicador Final'!$C$3,"")</f>
        <v/>
      </c>
      <c r="D11" s="4" t="str">
        <f>IF(H11&lt;&gt;"",'Avance Indicador Final'!$D$3,"")</f>
        <v/>
      </c>
      <c r="E11" s="4" t="str">
        <f>IF(H11&lt;&gt;"",'Avance Indicador Final'!$E$3,"")</f>
        <v/>
      </c>
      <c r="F11" s="4"/>
      <c r="G11" s="19" t="s">
        <v>125</v>
      </c>
      <c r="H11" s="113"/>
      <c r="I11" s="4" t="str">
        <f t="shared" si="8"/>
        <v/>
      </c>
      <c r="J11" s="113"/>
      <c r="K11" s="4" t="str">
        <f>IFERROR(VLOOKUP(L11,Listas!G:H,2,0),"")</f>
        <v/>
      </c>
      <c r="L11" s="114"/>
      <c r="M11" s="113"/>
      <c r="N11" s="115"/>
      <c r="O11" s="116"/>
      <c r="P11" s="117"/>
      <c r="Q11" s="23">
        <f t="shared" si="0"/>
        <v>0</v>
      </c>
      <c r="R11" s="5">
        <f t="shared" si="1"/>
        <v>0</v>
      </c>
      <c r="S11" s="7">
        <f t="shared" si="3"/>
        <v>0</v>
      </c>
      <c r="T11" s="149">
        <f t="shared" si="4"/>
        <v>0</v>
      </c>
      <c r="U11" s="32">
        <f t="shared" si="5"/>
        <v>0</v>
      </c>
      <c r="V11" s="119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1"/>
      <c r="AH11" s="119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1"/>
      <c r="AT11" s="158" t="str">
        <f t="shared" si="6"/>
        <v>sp</v>
      </c>
      <c r="AU11" s="159" t="str">
        <f t="shared" si="2"/>
        <v>sp</v>
      </c>
      <c r="AV11" s="159" t="str">
        <f t="shared" si="2"/>
        <v>sp</v>
      </c>
      <c r="AW11" s="159" t="str">
        <f t="shared" si="2"/>
        <v>sp</v>
      </c>
      <c r="AX11" s="159" t="str">
        <f t="shared" si="2"/>
        <v>sp</v>
      </c>
      <c r="AY11" s="159" t="str">
        <f t="shared" si="2"/>
        <v>sp</v>
      </c>
      <c r="AZ11" s="159" t="str">
        <f t="shared" si="2"/>
        <v>sp</v>
      </c>
      <c r="BA11" s="159" t="str">
        <f t="shared" si="2"/>
        <v>sp</v>
      </c>
      <c r="BB11" s="159" t="str">
        <f t="shared" si="2"/>
        <v>sp</v>
      </c>
      <c r="BC11" s="159" t="str">
        <f t="shared" si="2"/>
        <v>sp</v>
      </c>
      <c r="BD11" s="159" t="str">
        <f t="shared" si="2"/>
        <v>sp</v>
      </c>
      <c r="BE11" s="160" t="str">
        <f t="shared" si="2"/>
        <v>sp</v>
      </c>
      <c r="BF11" s="63"/>
    </row>
    <row r="12" spans="1:58" ht="15">
      <c r="A12" s="33" t="str">
        <f t="shared" si="7"/>
        <v/>
      </c>
      <c r="B12" s="112"/>
      <c r="C12" s="4" t="str">
        <f>IF(H12&lt;&gt;"",'Avance Indicador Final'!$C$3,"")</f>
        <v/>
      </c>
      <c r="D12" s="4" t="str">
        <f>IF(H12&lt;&gt;"",'Avance Indicador Final'!$D$3,"")</f>
        <v/>
      </c>
      <c r="E12" s="4" t="str">
        <f>IF(H12&lt;&gt;"",'Avance Indicador Final'!$E$3,"")</f>
        <v/>
      </c>
      <c r="F12" s="4" t="str">
        <f>IF(H12&lt;&gt;"",'Avance Indicador Final'!$F$3,"")</f>
        <v/>
      </c>
      <c r="G12" s="19" t="s">
        <v>126</v>
      </c>
      <c r="H12" s="113"/>
      <c r="I12" s="4" t="str">
        <f t="shared" si="8"/>
        <v/>
      </c>
      <c r="J12" s="113"/>
      <c r="K12" s="4" t="str">
        <f>IFERROR(VLOOKUP(L12,Listas!G:H,2,0),"")</f>
        <v/>
      </c>
      <c r="L12" s="114"/>
      <c r="M12" s="113"/>
      <c r="N12" s="115"/>
      <c r="O12" s="116"/>
      <c r="P12" s="117"/>
      <c r="Q12" s="23">
        <f t="shared" si="0"/>
        <v>0</v>
      </c>
      <c r="R12" s="5">
        <f t="shared" si="1"/>
        <v>0</v>
      </c>
      <c r="S12" s="7">
        <f t="shared" si="3"/>
        <v>0</v>
      </c>
      <c r="T12" s="149">
        <f t="shared" si="4"/>
        <v>0</v>
      </c>
      <c r="U12" s="32">
        <f t="shared" si="5"/>
        <v>0</v>
      </c>
      <c r="V12" s="119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1"/>
      <c r="AH12" s="119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1"/>
      <c r="AT12" s="158" t="str">
        <f t="shared" si="6"/>
        <v>sp</v>
      </c>
      <c r="AU12" s="159" t="str">
        <f t="shared" si="2"/>
        <v>sp</v>
      </c>
      <c r="AV12" s="159" t="str">
        <f t="shared" si="2"/>
        <v>sp</v>
      </c>
      <c r="AW12" s="159" t="str">
        <f t="shared" si="2"/>
        <v>sp</v>
      </c>
      <c r="AX12" s="159" t="str">
        <f t="shared" si="2"/>
        <v>sp</v>
      </c>
      <c r="AY12" s="159" t="str">
        <f t="shared" si="2"/>
        <v>sp</v>
      </c>
      <c r="AZ12" s="159" t="str">
        <f t="shared" si="2"/>
        <v>sp</v>
      </c>
      <c r="BA12" s="159" t="str">
        <f t="shared" si="2"/>
        <v>sp</v>
      </c>
      <c r="BB12" s="159" t="str">
        <f t="shared" si="2"/>
        <v>sp</v>
      </c>
      <c r="BC12" s="159" t="str">
        <f t="shared" si="2"/>
        <v>sp</v>
      </c>
      <c r="BD12" s="159" t="str">
        <f t="shared" si="2"/>
        <v>sp</v>
      </c>
      <c r="BE12" s="160" t="str">
        <f t="shared" si="2"/>
        <v>sp</v>
      </c>
      <c r="BF12" s="63"/>
    </row>
    <row r="13" spans="1:58" ht="15">
      <c r="A13" s="33" t="str">
        <f t="shared" si="7"/>
        <v/>
      </c>
      <c r="B13" s="112"/>
      <c r="C13" s="4" t="str">
        <f>IF(H13&lt;&gt;"",'Avance Indicador Final'!$C$3,"")</f>
        <v/>
      </c>
      <c r="D13" s="4" t="str">
        <f>IF(H13&lt;&gt;"",'Avance Indicador Final'!$D$3,"")</f>
        <v/>
      </c>
      <c r="E13" s="4" t="str">
        <f>IF(H13&lt;&gt;"",'Avance Indicador Final'!$E$3,"")</f>
        <v/>
      </c>
      <c r="F13" s="4" t="str">
        <f>IF(H13&lt;&gt;"",'Avance Indicador Final'!$F$3,"")</f>
        <v/>
      </c>
      <c r="G13" s="19" t="s">
        <v>127</v>
      </c>
      <c r="H13" s="113"/>
      <c r="I13" s="4" t="str">
        <f t="shared" si="8"/>
        <v/>
      </c>
      <c r="J13" s="113"/>
      <c r="K13" s="4" t="str">
        <f>IFERROR(VLOOKUP(L13,Listas!G:H,2,0),"")</f>
        <v/>
      </c>
      <c r="L13" s="114"/>
      <c r="M13" s="113"/>
      <c r="N13" s="115"/>
      <c r="O13" s="116"/>
      <c r="P13" s="117"/>
      <c r="Q13" s="23">
        <f t="shared" si="0"/>
        <v>0</v>
      </c>
      <c r="R13" s="5">
        <f t="shared" si="1"/>
        <v>0</v>
      </c>
      <c r="S13" s="7">
        <f t="shared" si="3"/>
        <v>0</v>
      </c>
      <c r="T13" s="149">
        <f t="shared" si="4"/>
        <v>0</v>
      </c>
      <c r="U13" s="32">
        <f t="shared" si="5"/>
        <v>0</v>
      </c>
      <c r="V13" s="119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1"/>
      <c r="AH13" s="119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1"/>
      <c r="AT13" s="158" t="str">
        <f t="shared" si="6"/>
        <v>sp</v>
      </c>
      <c r="AU13" s="159" t="str">
        <f t="shared" si="2"/>
        <v>sp</v>
      </c>
      <c r="AV13" s="159" t="str">
        <f t="shared" si="2"/>
        <v>sp</v>
      </c>
      <c r="AW13" s="159" t="str">
        <f t="shared" si="2"/>
        <v>sp</v>
      </c>
      <c r="AX13" s="159" t="str">
        <f t="shared" si="2"/>
        <v>sp</v>
      </c>
      <c r="AY13" s="159" t="str">
        <f t="shared" si="2"/>
        <v>sp</v>
      </c>
      <c r="AZ13" s="159" t="str">
        <f t="shared" si="2"/>
        <v>sp</v>
      </c>
      <c r="BA13" s="159" t="str">
        <f t="shared" si="2"/>
        <v>sp</v>
      </c>
      <c r="BB13" s="159" t="str">
        <f t="shared" si="2"/>
        <v>sp</v>
      </c>
      <c r="BC13" s="159" t="str">
        <f t="shared" si="2"/>
        <v>sp</v>
      </c>
      <c r="BD13" s="159" t="str">
        <f t="shared" si="2"/>
        <v>sp</v>
      </c>
      <c r="BE13" s="160" t="str">
        <f t="shared" si="2"/>
        <v>sp</v>
      </c>
      <c r="BF13" s="69"/>
    </row>
    <row r="14" spans="1:58" ht="15">
      <c r="A14" s="33" t="str">
        <f t="shared" si="7"/>
        <v/>
      </c>
      <c r="B14" s="112"/>
      <c r="C14" s="4" t="str">
        <f>IF(H14&lt;&gt;"",'Avance Indicador Final'!$C$3,"")</f>
        <v/>
      </c>
      <c r="D14" s="4" t="str">
        <f>IF(H14&lt;&gt;"",'Avance Indicador Final'!$D$3,"")</f>
        <v/>
      </c>
      <c r="E14" s="4" t="str">
        <f>IF(H14&lt;&gt;"",'Avance Indicador Final'!$E$3,"")</f>
        <v/>
      </c>
      <c r="F14" s="4" t="str">
        <f>IF(H14&lt;&gt;"",'Avance Indicador Final'!$F$3,"")</f>
        <v/>
      </c>
      <c r="G14" s="19" t="s">
        <v>128</v>
      </c>
      <c r="H14" s="113"/>
      <c r="I14" s="4" t="str">
        <f t="shared" si="8"/>
        <v/>
      </c>
      <c r="J14" s="113"/>
      <c r="K14" s="4" t="str">
        <f>IFERROR(VLOOKUP(L14,Listas!G:H,2,0),"")</f>
        <v/>
      </c>
      <c r="L14" s="114"/>
      <c r="M14" s="113"/>
      <c r="N14" s="115"/>
      <c r="O14" s="116"/>
      <c r="P14" s="117"/>
      <c r="Q14" s="23">
        <f t="shared" si="0"/>
        <v>0</v>
      </c>
      <c r="R14" s="5">
        <f t="shared" si="1"/>
        <v>0</v>
      </c>
      <c r="S14" s="7">
        <f t="shared" si="3"/>
        <v>0</v>
      </c>
      <c r="T14" s="149">
        <f t="shared" si="4"/>
        <v>0</v>
      </c>
      <c r="U14" s="32">
        <f t="shared" si="5"/>
        <v>0</v>
      </c>
      <c r="V14" s="119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1"/>
      <c r="AH14" s="119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1"/>
      <c r="AT14" s="158" t="str">
        <f t="shared" si="6"/>
        <v>sp</v>
      </c>
      <c r="AU14" s="159" t="str">
        <f t="shared" si="2"/>
        <v>sp</v>
      </c>
      <c r="AV14" s="159" t="str">
        <f t="shared" si="2"/>
        <v>sp</v>
      </c>
      <c r="AW14" s="159" t="str">
        <f t="shared" si="2"/>
        <v>sp</v>
      </c>
      <c r="AX14" s="159" t="str">
        <f t="shared" si="2"/>
        <v>sp</v>
      </c>
      <c r="AY14" s="159" t="str">
        <f t="shared" si="2"/>
        <v>sp</v>
      </c>
      <c r="AZ14" s="159" t="str">
        <f t="shared" si="2"/>
        <v>sp</v>
      </c>
      <c r="BA14" s="159" t="str">
        <f t="shared" si="2"/>
        <v>sp</v>
      </c>
      <c r="BB14" s="159" t="str">
        <f t="shared" si="2"/>
        <v>sp</v>
      </c>
      <c r="BC14" s="159" t="str">
        <f t="shared" si="2"/>
        <v>sp</v>
      </c>
      <c r="BD14" s="159" t="str">
        <f t="shared" si="2"/>
        <v>sp</v>
      </c>
      <c r="BE14" s="160" t="str">
        <f t="shared" si="2"/>
        <v>sp</v>
      </c>
      <c r="BF14" s="63"/>
    </row>
    <row r="15" spans="1:58" ht="15">
      <c r="A15" s="33" t="str">
        <f t="shared" si="7"/>
        <v/>
      </c>
      <c r="B15" s="112"/>
      <c r="C15" s="4" t="str">
        <f>IF(H15&lt;&gt;"",'Avance Indicador Final'!$C$3,"")</f>
        <v/>
      </c>
      <c r="D15" s="4" t="str">
        <f>IF(H15&lt;&gt;"",'Avance Indicador Final'!$D$3,"")</f>
        <v/>
      </c>
      <c r="E15" s="4" t="str">
        <f>IF(H15&lt;&gt;"",'Avance Indicador Final'!$E$3,"")</f>
        <v/>
      </c>
      <c r="F15" s="4" t="str">
        <f>IF(H15&lt;&gt;"",'Avance Indicador Final'!$F$3,"")</f>
        <v/>
      </c>
      <c r="G15" s="19" t="s">
        <v>129</v>
      </c>
      <c r="H15" s="113"/>
      <c r="I15" s="4" t="str">
        <f t="shared" si="8"/>
        <v/>
      </c>
      <c r="J15" s="113"/>
      <c r="K15" s="4" t="str">
        <f>IFERROR(VLOOKUP(L15,Listas!G:H,2,0),"")</f>
        <v/>
      </c>
      <c r="L15" s="114"/>
      <c r="M15" s="113"/>
      <c r="N15" s="115"/>
      <c r="O15" s="116"/>
      <c r="P15" s="117"/>
      <c r="Q15" s="23">
        <f t="shared" si="0"/>
        <v>0</v>
      </c>
      <c r="R15" s="5">
        <f t="shared" si="1"/>
        <v>0</v>
      </c>
      <c r="S15" s="7">
        <f t="shared" si="3"/>
        <v>0</v>
      </c>
      <c r="T15" s="149">
        <f t="shared" si="4"/>
        <v>0</v>
      </c>
      <c r="U15" s="32">
        <f t="shared" si="5"/>
        <v>0</v>
      </c>
      <c r="V15" s="119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1"/>
      <c r="AH15" s="119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1"/>
      <c r="AT15" s="158" t="str">
        <f t="shared" si="6"/>
        <v>sp</v>
      </c>
      <c r="AU15" s="159" t="str">
        <f t="shared" si="2"/>
        <v>sp</v>
      </c>
      <c r="AV15" s="159" t="str">
        <f t="shared" si="2"/>
        <v>sp</v>
      </c>
      <c r="AW15" s="159" t="str">
        <f t="shared" si="2"/>
        <v>sp</v>
      </c>
      <c r="AX15" s="159" t="str">
        <f t="shared" si="2"/>
        <v>sp</v>
      </c>
      <c r="AY15" s="159" t="str">
        <f t="shared" si="2"/>
        <v>sp</v>
      </c>
      <c r="AZ15" s="159" t="str">
        <f t="shared" si="2"/>
        <v>sp</v>
      </c>
      <c r="BA15" s="159" t="str">
        <f t="shared" si="2"/>
        <v>sp</v>
      </c>
      <c r="BB15" s="159" t="str">
        <f t="shared" si="2"/>
        <v>sp</v>
      </c>
      <c r="BC15" s="159" t="str">
        <f t="shared" si="2"/>
        <v>sp</v>
      </c>
      <c r="BD15" s="159" t="str">
        <f t="shared" si="2"/>
        <v>sp</v>
      </c>
      <c r="BE15" s="160" t="str">
        <f t="shared" si="2"/>
        <v>sp</v>
      </c>
      <c r="BF15" s="63"/>
    </row>
    <row r="16" spans="1:58" ht="15">
      <c r="A16" s="33" t="str">
        <f t="shared" si="7"/>
        <v/>
      </c>
      <c r="B16" s="112"/>
      <c r="C16" s="4" t="str">
        <f>IF(H16&lt;&gt;"",'Avance Indicador Final'!$C$3,"")</f>
        <v/>
      </c>
      <c r="D16" s="4" t="str">
        <f>IF(H16&lt;&gt;"",'Avance Indicador Final'!$D$3,"")</f>
        <v/>
      </c>
      <c r="E16" s="4" t="str">
        <f>IF(H16&lt;&gt;"",'Avance Indicador Final'!$E$3,"")</f>
        <v/>
      </c>
      <c r="F16" s="4" t="str">
        <f>IF(H16&lt;&gt;"",'Avance Indicador Final'!$F$3,"")</f>
        <v/>
      </c>
      <c r="G16" s="19" t="s">
        <v>130</v>
      </c>
      <c r="H16" s="113"/>
      <c r="I16" s="4" t="str">
        <f t="shared" si="8"/>
        <v/>
      </c>
      <c r="J16" s="113"/>
      <c r="K16" s="4" t="str">
        <f>IFERROR(VLOOKUP(L16,Listas!G:H,2,0),"")</f>
        <v/>
      </c>
      <c r="L16" s="114"/>
      <c r="M16" s="113"/>
      <c r="N16" s="115"/>
      <c r="O16" s="116"/>
      <c r="P16" s="117"/>
      <c r="Q16" s="23">
        <f t="shared" si="0"/>
        <v>0</v>
      </c>
      <c r="R16" s="5">
        <f t="shared" si="1"/>
        <v>0</v>
      </c>
      <c r="S16" s="7">
        <f t="shared" si="3"/>
        <v>0</v>
      </c>
      <c r="T16" s="149">
        <f t="shared" si="4"/>
        <v>0</v>
      </c>
      <c r="U16" s="32">
        <f t="shared" si="5"/>
        <v>0</v>
      </c>
      <c r="V16" s="119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1"/>
      <c r="AH16" s="119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1"/>
      <c r="AT16" s="158" t="str">
        <f t="shared" si="6"/>
        <v>sp</v>
      </c>
      <c r="AU16" s="159" t="str">
        <f t="shared" si="2"/>
        <v>sp</v>
      </c>
      <c r="AV16" s="159" t="str">
        <f t="shared" si="2"/>
        <v>sp</v>
      </c>
      <c r="AW16" s="159" t="str">
        <f t="shared" si="2"/>
        <v>sp</v>
      </c>
      <c r="AX16" s="159" t="str">
        <f t="shared" si="2"/>
        <v>sp</v>
      </c>
      <c r="AY16" s="159" t="str">
        <f t="shared" si="2"/>
        <v>sp</v>
      </c>
      <c r="AZ16" s="159" t="str">
        <f t="shared" si="2"/>
        <v>sp</v>
      </c>
      <c r="BA16" s="159" t="str">
        <f t="shared" si="2"/>
        <v>sp</v>
      </c>
      <c r="BB16" s="159" t="str">
        <f t="shared" si="2"/>
        <v>sp</v>
      </c>
      <c r="BC16" s="159" t="str">
        <f t="shared" si="2"/>
        <v>sp</v>
      </c>
      <c r="BD16" s="159" t="str">
        <f t="shared" si="2"/>
        <v>sp</v>
      </c>
      <c r="BE16" s="160" t="str">
        <f t="shared" si="2"/>
        <v>sp</v>
      </c>
      <c r="BF16" s="63"/>
    </row>
    <row r="17" spans="1:58" ht="15">
      <c r="A17" s="33" t="str">
        <f t="shared" si="7"/>
        <v/>
      </c>
      <c r="B17" s="112"/>
      <c r="C17" s="4" t="str">
        <f>IF(H17&lt;&gt;"",'Avance Indicador Final'!$C$3,"")</f>
        <v/>
      </c>
      <c r="D17" s="4" t="str">
        <f>IF(H17&lt;&gt;"",'Avance Indicador Final'!$D$3,"")</f>
        <v/>
      </c>
      <c r="E17" s="4" t="str">
        <f>IF(H17&lt;&gt;"",'Avance Indicador Final'!$E$3,"")</f>
        <v/>
      </c>
      <c r="F17" s="4" t="str">
        <f>IF(H17&lt;&gt;"",'Avance Indicador Final'!$F$3,"")</f>
        <v/>
      </c>
      <c r="G17" s="19" t="s">
        <v>131</v>
      </c>
      <c r="H17" s="113"/>
      <c r="I17" s="4" t="str">
        <f t="shared" si="8"/>
        <v/>
      </c>
      <c r="J17" s="113"/>
      <c r="K17" s="4" t="str">
        <f>IFERROR(VLOOKUP(L17,Listas!G:H,2,0),"")</f>
        <v/>
      </c>
      <c r="L17" s="114"/>
      <c r="M17" s="113"/>
      <c r="N17" s="115"/>
      <c r="O17" s="116"/>
      <c r="P17" s="117"/>
      <c r="Q17" s="23">
        <f t="shared" si="0"/>
        <v>0</v>
      </c>
      <c r="R17" s="5">
        <f t="shared" si="1"/>
        <v>0</v>
      </c>
      <c r="S17" s="7">
        <f t="shared" si="3"/>
        <v>0</v>
      </c>
      <c r="T17" s="149">
        <f t="shared" si="4"/>
        <v>0</v>
      </c>
      <c r="U17" s="32">
        <f t="shared" si="5"/>
        <v>0</v>
      </c>
      <c r="V17" s="119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1"/>
      <c r="AH17" s="119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1"/>
      <c r="AT17" s="158" t="str">
        <f t="shared" si="6"/>
        <v>sp</v>
      </c>
      <c r="AU17" s="159" t="str">
        <f t="shared" si="2"/>
        <v>sp</v>
      </c>
      <c r="AV17" s="159" t="str">
        <f t="shared" si="2"/>
        <v>sp</v>
      </c>
      <c r="AW17" s="159" t="str">
        <f t="shared" si="2"/>
        <v>sp</v>
      </c>
      <c r="AX17" s="159" t="str">
        <f t="shared" si="2"/>
        <v>sp</v>
      </c>
      <c r="AY17" s="159" t="str">
        <f t="shared" si="2"/>
        <v>sp</v>
      </c>
      <c r="AZ17" s="159" t="str">
        <f t="shared" si="2"/>
        <v>sp</v>
      </c>
      <c r="BA17" s="159" t="str">
        <f t="shared" si="2"/>
        <v>sp</v>
      </c>
      <c r="BB17" s="159" t="str">
        <f t="shared" si="2"/>
        <v>sp</v>
      </c>
      <c r="BC17" s="159" t="str">
        <f t="shared" si="2"/>
        <v>sp</v>
      </c>
      <c r="BD17" s="159" t="str">
        <f t="shared" si="2"/>
        <v>sp</v>
      </c>
      <c r="BE17" s="160" t="str">
        <f t="shared" si="2"/>
        <v>sp</v>
      </c>
      <c r="BF17" s="69"/>
    </row>
    <row r="18" spans="1:58" ht="15">
      <c r="A18" s="33" t="str">
        <f t="shared" si="7"/>
        <v/>
      </c>
      <c r="B18" s="112"/>
      <c r="C18" s="4" t="str">
        <f>IF(H18&lt;&gt;"",'Avance Indicador Final'!$C$3,"")</f>
        <v/>
      </c>
      <c r="D18" s="4" t="str">
        <f>IF(H18&lt;&gt;"",'Avance Indicador Final'!$D$3,"")</f>
        <v/>
      </c>
      <c r="E18" s="4" t="str">
        <f>IF(H18&lt;&gt;"",'Avance Indicador Final'!$E$3,"")</f>
        <v/>
      </c>
      <c r="F18" s="4" t="str">
        <f>IF(H18&lt;&gt;"",'Avance Indicador Final'!$F$3,"")</f>
        <v/>
      </c>
      <c r="G18" s="19" t="s">
        <v>132</v>
      </c>
      <c r="H18" s="113"/>
      <c r="I18" s="4" t="str">
        <f t="shared" si="8"/>
        <v/>
      </c>
      <c r="J18" s="113"/>
      <c r="K18" s="4" t="str">
        <f>IFERROR(VLOOKUP(L18,Listas!G:H,2,0),"")</f>
        <v/>
      </c>
      <c r="L18" s="114"/>
      <c r="M18" s="113"/>
      <c r="N18" s="115"/>
      <c r="O18" s="116"/>
      <c r="P18" s="118"/>
      <c r="Q18" s="23">
        <f t="shared" si="0"/>
        <v>0</v>
      </c>
      <c r="R18" s="5">
        <f t="shared" si="1"/>
        <v>0</v>
      </c>
      <c r="S18" s="7">
        <f t="shared" si="3"/>
        <v>0</v>
      </c>
      <c r="T18" s="149">
        <f t="shared" si="4"/>
        <v>0</v>
      </c>
      <c r="U18" s="32">
        <f t="shared" si="5"/>
        <v>0</v>
      </c>
      <c r="V18" s="119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1"/>
      <c r="AH18" s="119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1"/>
      <c r="AT18" s="158" t="str">
        <f t="shared" si="6"/>
        <v>sp</v>
      </c>
      <c r="AU18" s="159" t="str">
        <f t="shared" si="2"/>
        <v>sp</v>
      </c>
      <c r="AV18" s="159" t="str">
        <f t="shared" si="2"/>
        <v>sp</v>
      </c>
      <c r="AW18" s="159" t="str">
        <f t="shared" si="2"/>
        <v>sp</v>
      </c>
      <c r="AX18" s="159" t="str">
        <f t="shared" si="2"/>
        <v>sp</v>
      </c>
      <c r="AY18" s="159" t="str">
        <f t="shared" si="2"/>
        <v>sp</v>
      </c>
      <c r="AZ18" s="159" t="str">
        <f t="shared" si="2"/>
        <v>sp</v>
      </c>
      <c r="BA18" s="159" t="str">
        <f t="shared" si="2"/>
        <v>sp</v>
      </c>
      <c r="BB18" s="159" t="str">
        <f t="shared" si="2"/>
        <v>sp</v>
      </c>
      <c r="BC18" s="159" t="str">
        <f t="shared" si="2"/>
        <v>sp</v>
      </c>
      <c r="BD18" s="159" t="str">
        <f t="shared" si="2"/>
        <v>sp</v>
      </c>
      <c r="BE18" s="160" t="str">
        <f t="shared" si="2"/>
        <v>sp</v>
      </c>
      <c r="BF18" s="63"/>
    </row>
    <row r="19" spans="1:58" ht="15">
      <c r="A19" s="33" t="str">
        <f t="shared" si="7"/>
        <v/>
      </c>
      <c r="B19" s="113"/>
      <c r="C19" s="4" t="str">
        <f>IF(H19&lt;&gt;"",'Avance Indicador Final'!$C$3,"")</f>
        <v/>
      </c>
      <c r="D19" s="4" t="str">
        <f>IF(H19&lt;&gt;"",'Avance Indicador Final'!$D$3,"")</f>
        <v/>
      </c>
      <c r="E19" s="4" t="str">
        <f>IF(H19&lt;&gt;"",'Avance Indicador Final'!$E$3,"")</f>
        <v/>
      </c>
      <c r="F19" s="4" t="str">
        <f>IF(H19&lt;&gt;"",'Avance Indicador Final'!$F$3,"")</f>
        <v/>
      </c>
      <c r="G19" s="19" t="s">
        <v>133</v>
      </c>
      <c r="H19" s="113"/>
      <c r="I19" s="4" t="str">
        <f t="shared" si="8"/>
        <v/>
      </c>
      <c r="J19" s="113"/>
      <c r="K19" s="4" t="str">
        <f>IFERROR(VLOOKUP(L19,Listas!G:H,2,0),"")</f>
        <v/>
      </c>
      <c r="L19" s="114"/>
      <c r="M19" s="113"/>
      <c r="N19" s="115"/>
      <c r="O19" s="116"/>
      <c r="P19" s="118"/>
      <c r="Q19" s="23">
        <f t="shared" si="0"/>
        <v>0</v>
      </c>
      <c r="R19" s="5">
        <f t="shared" si="1"/>
        <v>0</v>
      </c>
      <c r="S19" s="7">
        <f t="shared" si="3"/>
        <v>0</v>
      </c>
      <c r="T19" s="149">
        <f t="shared" si="4"/>
        <v>0</v>
      </c>
      <c r="U19" s="32">
        <f t="shared" si="5"/>
        <v>0</v>
      </c>
      <c r="V19" s="122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23"/>
      <c r="AH19" s="122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23"/>
      <c r="AT19" s="158" t="str">
        <f t="shared" si="6"/>
        <v>sp</v>
      </c>
      <c r="AU19" s="159" t="str">
        <f t="shared" si="2"/>
        <v>sp</v>
      </c>
      <c r="AV19" s="159" t="str">
        <f t="shared" si="2"/>
        <v>sp</v>
      </c>
      <c r="AW19" s="159" t="str">
        <f t="shared" si="2"/>
        <v>sp</v>
      </c>
      <c r="AX19" s="159" t="str">
        <f t="shared" si="2"/>
        <v>sp</v>
      </c>
      <c r="AY19" s="159" t="str">
        <f t="shared" si="2"/>
        <v>sp</v>
      </c>
      <c r="AZ19" s="159" t="str">
        <f t="shared" si="2"/>
        <v>sp</v>
      </c>
      <c r="BA19" s="159" t="str">
        <f t="shared" si="2"/>
        <v>sp</v>
      </c>
      <c r="BB19" s="159" t="str">
        <f t="shared" si="2"/>
        <v>sp</v>
      </c>
      <c r="BC19" s="159" t="str">
        <f t="shared" si="2"/>
        <v>sp</v>
      </c>
      <c r="BD19" s="159" t="str">
        <f t="shared" si="2"/>
        <v>sp</v>
      </c>
      <c r="BE19" s="160" t="str">
        <f t="shared" si="2"/>
        <v>sp</v>
      </c>
      <c r="BF19" s="63"/>
    </row>
    <row r="20" spans="1:58" ht="15">
      <c r="A20" s="33" t="str">
        <f t="shared" si="7"/>
        <v/>
      </c>
      <c r="B20" s="113"/>
      <c r="C20" s="4" t="str">
        <f>IF(H20&lt;&gt;"",'Avance Indicador Final'!$C$3,"")</f>
        <v/>
      </c>
      <c r="D20" s="4" t="str">
        <f>IF(H20&lt;&gt;"",'Avance Indicador Final'!$D$3,"")</f>
        <v/>
      </c>
      <c r="E20" s="4" t="str">
        <f>IF(H20&lt;&gt;"",'Avance Indicador Final'!$E$3,"")</f>
        <v/>
      </c>
      <c r="F20" s="4" t="str">
        <f>IF(H20&lt;&gt;"",'Avance Indicador Final'!$F$3,"")</f>
        <v/>
      </c>
      <c r="G20" s="19" t="s">
        <v>134</v>
      </c>
      <c r="H20" s="113"/>
      <c r="I20" s="4" t="str">
        <f t="shared" si="8"/>
        <v/>
      </c>
      <c r="J20" s="113"/>
      <c r="K20" s="4" t="str">
        <f>IFERROR(VLOOKUP(L20,Listas!G:H,2,0),"")</f>
        <v/>
      </c>
      <c r="L20" s="114"/>
      <c r="M20" s="113"/>
      <c r="N20" s="115"/>
      <c r="O20" s="116"/>
      <c r="P20" s="118"/>
      <c r="Q20" s="23">
        <f t="shared" si="0"/>
        <v>0</v>
      </c>
      <c r="R20" s="5">
        <f t="shared" si="1"/>
        <v>0</v>
      </c>
      <c r="S20" s="7">
        <f t="shared" si="3"/>
        <v>0</v>
      </c>
      <c r="T20" s="149">
        <f t="shared" si="4"/>
        <v>0</v>
      </c>
      <c r="U20" s="32">
        <f t="shared" si="5"/>
        <v>0</v>
      </c>
      <c r="V20" s="122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23"/>
      <c r="AH20" s="122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23"/>
      <c r="AT20" s="158" t="str">
        <f t="shared" si="6"/>
        <v>sp</v>
      </c>
      <c r="AU20" s="159" t="str">
        <f t="shared" si="2"/>
        <v>sp</v>
      </c>
      <c r="AV20" s="159" t="str">
        <f t="shared" si="2"/>
        <v>sp</v>
      </c>
      <c r="AW20" s="159" t="str">
        <f t="shared" si="2"/>
        <v>sp</v>
      </c>
      <c r="AX20" s="159" t="str">
        <f t="shared" si="2"/>
        <v>sp</v>
      </c>
      <c r="AY20" s="159" t="str">
        <f t="shared" si="2"/>
        <v>sp</v>
      </c>
      <c r="AZ20" s="159" t="str">
        <f t="shared" si="2"/>
        <v>sp</v>
      </c>
      <c r="BA20" s="159" t="str">
        <f t="shared" si="2"/>
        <v>sp</v>
      </c>
      <c r="BB20" s="159" t="str">
        <f t="shared" si="2"/>
        <v>sp</v>
      </c>
      <c r="BC20" s="159" t="str">
        <f t="shared" si="2"/>
        <v>sp</v>
      </c>
      <c r="BD20" s="159" t="str">
        <f t="shared" si="2"/>
        <v>sp</v>
      </c>
      <c r="BE20" s="160" t="str">
        <f t="shared" si="2"/>
        <v>sp</v>
      </c>
      <c r="BF20" s="63"/>
    </row>
    <row r="21" spans="1:58" ht="15">
      <c r="A21" s="33" t="str">
        <f t="shared" si="7"/>
        <v/>
      </c>
      <c r="B21" s="113"/>
      <c r="C21" s="4" t="str">
        <f>IF(H21&lt;&gt;"",'Avance Indicador Final'!$C$3,"")</f>
        <v/>
      </c>
      <c r="D21" s="4" t="str">
        <f>IF(H21&lt;&gt;"",'Avance Indicador Final'!$D$3,"")</f>
        <v/>
      </c>
      <c r="E21" s="4" t="str">
        <f>IF(H21&lt;&gt;"",'Avance Indicador Final'!$E$3,"")</f>
        <v/>
      </c>
      <c r="F21" s="4" t="str">
        <f>IF(H21&lt;&gt;"",'Avance Indicador Final'!$F$3,"")</f>
        <v/>
      </c>
      <c r="G21" s="19" t="s">
        <v>135</v>
      </c>
      <c r="H21" s="113"/>
      <c r="I21" s="4" t="str">
        <f t="shared" si="8"/>
        <v/>
      </c>
      <c r="J21" s="113"/>
      <c r="K21" s="4" t="str">
        <f>IFERROR(VLOOKUP(L21,Listas!G:H,2,0),"")</f>
        <v/>
      </c>
      <c r="L21" s="114"/>
      <c r="M21" s="113"/>
      <c r="N21" s="115"/>
      <c r="O21" s="116"/>
      <c r="P21" s="118"/>
      <c r="Q21" s="23">
        <f t="shared" si="0"/>
        <v>0</v>
      </c>
      <c r="R21" s="5">
        <f t="shared" si="1"/>
        <v>0</v>
      </c>
      <c r="S21" s="7">
        <f t="shared" si="3"/>
        <v>0</v>
      </c>
      <c r="T21" s="149">
        <f t="shared" si="4"/>
        <v>0</v>
      </c>
      <c r="U21" s="32">
        <f t="shared" si="5"/>
        <v>0</v>
      </c>
      <c r="V21" s="122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23"/>
      <c r="AH21" s="122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23"/>
      <c r="AT21" s="158" t="str">
        <f t="shared" si="6"/>
        <v>sp</v>
      </c>
      <c r="AU21" s="159" t="str">
        <f t="shared" si="2"/>
        <v>sp</v>
      </c>
      <c r="AV21" s="159" t="str">
        <f t="shared" si="2"/>
        <v>sp</v>
      </c>
      <c r="AW21" s="159" t="str">
        <f t="shared" si="2"/>
        <v>sp</v>
      </c>
      <c r="AX21" s="159" t="str">
        <f t="shared" si="2"/>
        <v>sp</v>
      </c>
      <c r="AY21" s="159" t="str">
        <f t="shared" si="2"/>
        <v>sp</v>
      </c>
      <c r="AZ21" s="159" t="str">
        <f t="shared" si="2"/>
        <v>sp</v>
      </c>
      <c r="BA21" s="159" t="str">
        <f t="shared" si="2"/>
        <v>sp</v>
      </c>
      <c r="BB21" s="159" t="str">
        <f t="shared" si="2"/>
        <v>sp</v>
      </c>
      <c r="BC21" s="159" t="str">
        <f t="shared" si="2"/>
        <v>sp</v>
      </c>
      <c r="BD21" s="159" t="str">
        <f t="shared" si="2"/>
        <v>sp</v>
      </c>
      <c r="BE21" s="160" t="str">
        <f t="shared" si="2"/>
        <v>sp</v>
      </c>
      <c r="BF21" s="63"/>
    </row>
    <row r="22" spans="1:58" ht="15">
      <c r="A22" s="33" t="str">
        <f t="shared" si="7"/>
        <v/>
      </c>
      <c r="B22" s="113"/>
      <c r="C22" s="4" t="str">
        <f>IF(H22&lt;&gt;"",'Avance Indicador Final'!$C$3,"")</f>
        <v/>
      </c>
      <c r="D22" s="4" t="str">
        <f>IF(H22&lt;&gt;"",'Avance Indicador Final'!$D$3,"")</f>
        <v/>
      </c>
      <c r="E22" s="4" t="str">
        <f>IF(H22&lt;&gt;"",'Avance Indicador Final'!$E$3,"")</f>
        <v/>
      </c>
      <c r="F22" s="4" t="str">
        <f>IF(H22&lt;&gt;"",'Avance Indicador Final'!$F$3,"")</f>
        <v/>
      </c>
      <c r="G22" s="19" t="s">
        <v>136</v>
      </c>
      <c r="H22" s="113"/>
      <c r="I22" s="4" t="str">
        <f t="shared" si="8"/>
        <v/>
      </c>
      <c r="J22" s="113"/>
      <c r="K22" s="4" t="str">
        <f>IFERROR(VLOOKUP(L22,Listas!G:H,2,0),"")</f>
        <v/>
      </c>
      <c r="L22" s="114"/>
      <c r="M22" s="113"/>
      <c r="N22" s="115"/>
      <c r="O22" s="116"/>
      <c r="P22" s="118"/>
      <c r="Q22" s="23">
        <f t="shared" si="0"/>
        <v>0</v>
      </c>
      <c r="R22" s="5">
        <f t="shared" si="1"/>
        <v>0</v>
      </c>
      <c r="S22" s="7">
        <f t="shared" si="3"/>
        <v>0</v>
      </c>
      <c r="T22" s="149">
        <f t="shared" si="4"/>
        <v>0</v>
      </c>
      <c r="U22" s="32">
        <f t="shared" si="5"/>
        <v>0</v>
      </c>
      <c r="V22" s="122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23"/>
      <c r="AH22" s="122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23"/>
      <c r="AT22" s="158" t="str">
        <f t="shared" si="6"/>
        <v>sp</v>
      </c>
      <c r="AU22" s="159" t="str">
        <f t="shared" si="2"/>
        <v>sp</v>
      </c>
      <c r="AV22" s="159" t="str">
        <f t="shared" si="2"/>
        <v>sp</v>
      </c>
      <c r="AW22" s="159" t="str">
        <f t="shared" si="2"/>
        <v>sp</v>
      </c>
      <c r="AX22" s="159" t="str">
        <f t="shared" si="2"/>
        <v>sp</v>
      </c>
      <c r="AY22" s="159" t="str">
        <f t="shared" si="2"/>
        <v>sp</v>
      </c>
      <c r="AZ22" s="159" t="str">
        <f t="shared" si="2"/>
        <v>sp</v>
      </c>
      <c r="BA22" s="159" t="str">
        <f t="shared" si="2"/>
        <v>sp</v>
      </c>
      <c r="BB22" s="159" t="str">
        <f t="shared" si="2"/>
        <v>sp</v>
      </c>
      <c r="BC22" s="159" t="str">
        <f t="shared" si="2"/>
        <v>sp</v>
      </c>
      <c r="BD22" s="159" t="str">
        <f t="shared" si="2"/>
        <v>sp</v>
      </c>
      <c r="BE22" s="160" t="str">
        <f t="shared" si="2"/>
        <v>sp</v>
      </c>
      <c r="BF22" s="63"/>
    </row>
    <row r="23" spans="1:58" ht="15">
      <c r="A23" s="33" t="str">
        <f t="shared" si="7"/>
        <v/>
      </c>
      <c r="B23" s="113"/>
      <c r="C23" s="4" t="str">
        <f>IF(H23&lt;&gt;"",'Avance Indicador Final'!$C$3,"")</f>
        <v/>
      </c>
      <c r="D23" s="4" t="str">
        <f>IF(H23&lt;&gt;"",'Avance Indicador Final'!$D$3,"")</f>
        <v/>
      </c>
      <c r="E23" s="4" t="str">
        <f>IF(H23&lt;&gt;"",'Avance Indicador Final'!$E$3,"")</f>
        <v/>
      </c>
      <c r="F23" s="4" t="str">
        <f>IF(H23&lt;&gt;"",'Avance Indicador Final'!$F$3,"")</f>
        <v/>
      </c>
      <c r="G23" s="19" t="s">
        <v>137</v>
      </c>
      <c r="H23" s="113"/>
      <c r="I23" s="4" t="str">
        <f t="shared" si="8"/>
        <v/>
      </c>
      <c r="J23" s="113"/>
      <c r="K23" s="4" t="str">
        <f>IFERROR(VLOOKUP(L23,Listas!G:H,2,0),"")</f>
        <v/>
      </c>
      <c r="L23" s="114"/>
      <c r="M23" s="113"/>
      <c r="N23" s="115"/>
      <c r="O23" s="116"/>
      <c r="P23" s="118"/>
      <c r="Q23" s="23">
        <f t="shared" si="0"/>
        <v>0</v>
      </c>
      <c r="R23" s="5">
        <f t="shared" si="1"/>
        <v>0</v>
      </c>
      <c r="S23" s="7">
        <f t="shared" si="3"/>
        <v>0</v>
      </c>
      <c r="T23" s="149">
        <f t="shared" si="4"/>
        <v>0</v>
      </c>
      <c r="U23" s="32">
        <f t="shared" si="5"/>
        <v>0</v>
      </c>
      <c r="V23" s="122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23"/>
      <c r="AH23" s="122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23"/>
      <c r="AT23" s="158" t="str">
        <f t="shared" si="6"/>
        <v>sp</v>
      </c>
      <c r="AU23" s="159" t="str">
        <f t="shared" si="2"/>
        <v>sp</v>
      </c>
      <c r="AV23" s="159" t="str">
        <f t="shared" si="2"/>
        <v>sp</v>
      </c>
      <c r="AW23" s="159" t="str">
        <f t="shared" si="2"/>
        <v>sp</v>
      </c>
      <c r="AX23" s="159" t="str">
        <f t="shared" si="2"/>
        <v>sp</v>
      </c>
      <c r="AY23" s="159" t="str">
        <f t="shared" si="2"/>
        <v>sp</v>
      </c>
      <c r="AZ23" s="159" t="str">
        <f t="shared" si="2"/>
        <v>sp</v>
      </c>
      <c r="BA23" s="159" t="str">
        <f t="shared" si="2"/>
        <v>sp</v>
      </c>
      <c r="BB23" s="159" t="str">
        <f t="shared" si="2"/>
        <v>sp</v>
      </c>
      <c r="BC23" s="159" t="str">
        <f t="shared" si="2"/>
        <v>sp</v>
      </c>
      <c r="BD23" s="159" t="str">
        <f t="shared" si="2"/>
        <v>sp</v>
      </c>
      <c r="BE23" s="160" t="str">
        <f t="shared" si="2"/>
        <v>sp</v>
      </c>
      <c r="BF23" s="63"/>
    </row>
    <row r="24" spans="1:58" ht="15">
      <c r="A24" s="33" t="str">
        <f t="shared" si="7"/>
        <v/>
      </c>
      <c r="B24" s="113"/>
      <c r="C24" s="4" t="str">
        <f>IF(H24&lt;&gt;"",'Avance Indicador Final'!$C$3,"")</f>
        <v/>
      </c>
      <c r="D24" s="4" t="str">
        <f>IF(H24&lt;&gt;"",'Avance Indicador Final'!$D$3,"")</f>
        <v/>
      </c>
      <c r="E24" s="4" t="str">
        <f>IF(H24&lt;&gt;"",'Avance Indicador Final'!$E$3,"")</f>
        <v/>
      </c>
      <c r="F24" s="4" t="str">
        <f>IF(H24&lt;&gt;"",'Avance Indicador Final'!$F$3,"")</f>
        <v/>
      </c>
      <c r="G24" s="19" t="s">
        <v>138</v>
      </c>
      <c r="H24" s="113"/>
      <c r="I24" s="4" t="str">
        <f t="shared" si="8"/>
        <v/>
      </c>
      <c r="J24" s="113"/>
      <c r="K24" s="4" t="str">
        <f>IFERROR(VLOOKUP(L24,Listas!G:H,2,0),"")</f>
        <v/>
      </c>
      <c r="L24" s="114"/>
      <c r="M24" s="113"/>
      <c r="N24" s="115"/>
      <c r="O24" s="116"/>
      <c r="P24" s="118"/>
      <c r="Q24" s="23">
        <f t="shared" si="0"/>
        <v>0</v>
      </c>
      <c r="R24" s="5">
        <f t="shared" si="1"/>
        <v>0</v>
      </c>
      <c r="S24" s="7">
        <f t="shared" si="3"/>
        <v>0</v>
      </c>
      <c r="T24" s="149">
        <f t="shared" si="4"/>
        <v>0</v>
      </c>
      <c r="U24" s="32">
        <f t="shared" si="5"/>
        <v>0</v>
      </c>
      <c r="V24" s="122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23"/>
      <c r="AH24" s="122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23"/>
      <c r="AT24" s="158" t="str">
        <f t="shared" si="6"/>
        <v>sp</v>
      </c>
      <c r="AU24" s="159" t="str">
        <f t="shared" si="2"/>
        <v>sp</v>
      </c>
      <c r="AV24" s="159" t="str">
        <f t="shared" si="2"/>
        <v>sp</v>
      </c>
      <c r="AW24" s="159" t="str">
        <f t="shared" si="2"/>
        <v>sp</v>
      </c>
      <c r="AX24" s="159" t="str">
        <f t="shared" si="2"/>
        <v>sp</v>
      </c>
      <c r="AY24" s="159" t="str">
        <f t="shared" si="2"/>
        <v>sp</v>
      </c>
      <c r="AZ24" s="159" t="str">
        <f t="shared" si="2"/>
        <v>sp</v>
      </c>
      <c r="BA24" s="159" t="str">
        <f t="shared" si="2"/>
        <v>sp</v>
      </c>
      <c r="BB24" s="159" t="str">
        <f t="shared" si="2"/>
        <v>sp</v>
      </c>
      <c r="BC24" s="159" t="str">
        <f t="shared" si="2"/>
        <v>sp</v>
      </c>
      <c r="BD24" s="159" t="str">
        <f t="shared" si="2"/>
        <v>sp</v>
      </c>
      <c r="BE24" s="160" t="str">
        <f t="shared" si="2"/>
        <v>sp</v>
      </c>
      <c r="BF24" s="63"/>
    </row>
    <row r="25" spans="1:58" ht="15">
      <c r="A25" s="33" t="str">
        <f t="shared" si="7"/>
        <v/>
      </c>
      <c r="B25" s="113"/>
      <c r="C25" s="4" t="str">
        <f>IF(H25&lt;&gt;"",'Avance Indicador Final'!$C$3,"")</f>
        <v/>
      </c>
      <c r="D25" s="4" t="str">
        <f>IF(H25&lt;&gt;"",'Avance Indicador Final'!$D$3,"")</f>
        <v/>
      </c>
      <c r="E25" s="4" t="str">
        <f>IF(H25&lt;&gt;"",'Avance Indicador Final'!$E$3,"")</f>
        <v/>
      </c>
      <c r="F25" s="4" t="str">
        <f>IF(H25&lt;&gt;"",'Avance Indicador Final'!$F$3,"")</f>
        <v/>
      </c>
      <c r="G25" s="19" t="s">
        <v>139</v>
      </c>
      <c r="H25" s="113"/>
      <c r="I25" s="4" t="str">
        <f t="shared" si="8"/>
        <v/>
      </c>
      <c r="J25" s="113"/>
      <c r="K25" s="4" t="str">
        <f>IFERROR(VLOOKUP(L25,Listas!G:H,2,0),"")</f>
        <v/>
      </c>
      <c r="L25" s="114"/>
      <c r="M25" s="113"/>
      <c r="N25" s="115"/>
      <c r="O25" s="116"/>
      <c r="P25" s="118"/>
      <c r="Q25" s="23">
        <f t="shared" si="0"/>
        <v>0</v>
      </c>
      <c r="R25" s="5">
        <f t="shared" si="1"/>
        <v>0</v>
      </c>
      <c r="S25" s="7">
        <f t="shared" si="3"/>
        <v>0</v>
      </c>
      <c r="T25" s="149">
        <f t="shared" si="4"/>
        <v>0</v>
      </c>
      <c r="U25" s="32">
        <f t="shared" si="5"/>
        <v>0</v>
      </c>
      <c r="V25" s="122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23"/>
      <c r="AH25" s="122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23"/>
      <c r="AT25" s="158" t="str">
        <f t="shared" si="6"/>
        <v>sp</v>
      </c>
      <c r="AU25" s="159" t="str">
        <f t="shared" si="2"/>
        <v>sp</v>
      </c>
      <c r="AV25" s="159" t="str">
        <f t="shared" si="2"/>
        <v>sp</v>
      </c>
      <c r="AW25" s="159" t="str">
        <f t="shared" si="2"/>
        <v>sp</v>
      </c>
      <c r="AX25" s="159" t="str">
        <f t="shared" si="2"/>
        <v>sp</v>
      </c>
      <c r="AY25" s="159" t="str">
        <f t="shared" si="2"/>
        <v>sp</v>
      </c>
      <c r="AZ25" s="159" t="str">
        <f t="shared" si="2"/>
        <v>sp</v>
      </c>
      <c r="BA25" s="159" t="str">
        <f t="shared" si="2"/>
        <v>sp</v>
      </c>
      <c r="BB25" s="159" t="str">
        <f t="shared" si="2"/>
        <v>sp</v>
      </c>
      <c r="BC25" s="159" t="str">
        <f t="shared" si="2"/>
        <v>sp</v>
      </c>
      <c r="BD25" s="159" t="str">
        <f t="shared" si="2"/>
        <v>sp</v>
      </c>
      <c r="BE25" s="160" t="str">
        <f t="shared" si="2"/>
        <v>sp</v>
      </c>
      <c r="BF25" s="63"/>
    </row>
    <row r="26" spans="1:58" ht="15">
      <c r="A26" s="33" t="str">
        <f t="shared" si="7"/>
        <v/>
      </c>
      <c r="B26" s="113"/>
      <c r="C26" s="4" t="str">
        <f>IF(H26&lt;&gt;"",'Avance Indicador Final'!$C$3,"")</f>
        <v/>
      </c>
      <c r="D26" s="4" t="str">
        <f>IF(H26&lt;&gt;"",'Avance Indicador Final'!$D$3,"")</f>
        <v/>
      </c>
      <c r="E26" s="4" t="str">
        <f>IF(H26&lt;&gt;"",'Avance Indicador Final'!$E$3,"")</f>
        <v/>
      </c>
      <c r="F26" s="4" t="str">
        <f>IF(H26&lt;&gt;"",'Avance Indicador Final'!$F$3,"")</f>
        <v/>
      </c>
      <c r="G26" s="19" t="s">
        <v>140</v>
      </c>
      <c r="H26" s="113"/>
      <c r="I26" s="4" t="str">
        <f t="shared" si="8"/>
        <v/>
      </c>
      <c r="J26" s="113"/>
      <c r="K26" s="4" t="str">
        <f>IFERROR(VLOOKUP(L26,Listas!G:H,2,0),"")</f>
        <v/>
      </c>
      <c r="L26" s="114"/>
      <c r="M26" s="113"/>
      <c r="N26" s="115"/>
      <c r="O26" s="116"/>
      <c r="P26" s="118"/>
      <c r="Q26" s="23">
        <f t="shared" si="0"/>
        <v>0</v>
      </c>
      <c r="R26" s="5">
        <f t="shared" si="1"/>
        <v>0</v>
      </c>
      <c r="S26" s="7">
        <f t="shared" si="3"/>
        <v>0</v>
      </c>
      <c r="T26" s="149">
        <f t="shared" si="4"/>
        <v>0</v>
      </c>
      <c r="U26" s="32">
        <f t="shared" si="5"/>
        <v>0</v>
      </c>
      <c r="V26" s="122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23"/>
      <c r="AH26" s="122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23"/>
      <c r="AT26" s="158" t="str">
        <f t="shared" si="6"/>
        <v>sp</v>
      </c>
      <c r="AU26" s="159" t="str">
        <f t="shared" si="2"/>
        <v>sp</v>
      </c>
      <c r="AV26" s="159" t="str">
        <f t="shared" si="2"/>
        <v>sp</v>
      </c>
      <c r="AW26" s="159" t="str">
        <f t="shared" ref="AW26:BE32" si="9">IFERROR(AK26/Y26,"sp")</f>
        <v>sp</v>
      </c>
      <c r="AX26" s="159" t="str">
        <f t="shared" si="9"/>
        <v>sp</v>
      </c>
      <c r="AY26" s="159" t="str">
        <f t="shared" si="9"/>
        <v>sp</v>
      </c>
      <c r="AZ26" s="159" t="str">
        <f t="shared" si="9"/>
        <v>sp</v>
      </c>
      <c r="BA26" s="159" t="str">
        <f t="shared" si="9"/>
        <v>sp</v>
      </c>
      <c r="BB26" s="159" t="str">
        <f t="shared" si="9"/>
        <v>sp</v>
      </c>
      <c r="BC26" s="159" t="str">
        <f t="shared" si="9"/>
        <v>sp</v>
      </c>
      <c r="BD26" s="159" t="str">
        <f t="shared" si="9"/>
        <v>sp</v>
      </c>
      <c r="BE26" s="160" t="str">
        <f t="shared" si="9"/>
        <v>sp</v>
      </c>
      <c r="BF26" s="63"/>
    </row>
    <row r="27" spans="1:58" ht="15">
      <c r="A27" s="33" t="str">
        <f t="shared" si="7"/>
        <v/>
      </c>
      <c r="B27" s="113"/>
      <c r="C27" s="4" t="str">
        <f>IF(H27&lt;&gt;"",'Avance Indicador Final'!$C$3,"")</f>
        <v/>
      </c>
      <c r="D27" s="4" t="str">
        <f>IF(H27&lt;&gt;"",'Avance Indicador Final'!$D$3,"")</f>
        <v/>
      </c>
      <c r="E27" s="4" t="str">
        <f>IF(H27&lt;&gt;"",'Avance Indicador Final'!$E$3,"")</f>
        <v/>
      </c>
      <c r="F27" s="4" t="str">
        <f>IF(H27&lt;&gt;"",'Avance Indicador Final'!$F$3,"")</f>
        <v/>
      </c>
      <c r="G27" s="19" t="s">
        <v>141</v>
      </c>
      <c r="H27" s="113"/>
      <c r="I27" s="4" t="str">
        <f t="shared" si="8"/>
        <v/>
      </c>
      <c r="J27" s="113"/>
      <c r="K27" s="4" t="str">
        <f>IFERROR(VLOOKUP(L27,Listas!G:H,2,0),"")</f>
        <v/>
      </c>
      <c r="L27" s="114"/>
      <c r="M27" s="113"/>
      <c r="N27" s="115"/>
      <c r="O27" s="116"/>
      <c r="P27" s="118"/>
      <c r="Q27" s="23">
        <f t="shared" si="0"/>
        <v>0</v>
      </c>
      <c r="R27" s="5">
        <f t="shared" si="1"/>
        <v>0</v>
      </c>
      <c r="S27" s="7">
        <f t="shared" si="3"/>
        <v>0</v>
      </c>
      <c r="T27" s="149">
        <f t="shared" si="4"/>
        <v>0</v>
      </c>
      <c r="U27" s="32">
        <f t="shared" si="5"/>
        <v>0</v>
      </c>
      <c r="V27" s="122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23"/>
      <c r="AH27" s="122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23"/>
      <c r="AT27" s="158" t="str">
        <f t="shared" si="6"/>
        <v>sp</v>
      </c>
      <c r="AU27" s="159" t="str">
        <f t="shared" si="6"/>
        <v>sp</v>
      </c>
      <c r="AV27" s="159" t="str">
        <f t="shared" si="6"/>
        <v>sp</v>
      </c>
      <c r="AW27" s="159" t="str">
        <f t="shared" si="9"/>
        <v>sp</v>
      </c>
      <c r="AX27" s="159" t="str">
        <f t="shared" si="9"/>
        <v>sp</v>
      </c>
      <c r="AY27" s="159" t="str">
        <f t="shared" si="9"/>
        <v>sp</v>
      </c>
      <c r="AZ27" s="159" t="str">
        <f t="shared" si="9"/>
        <v>sp</v>
      </c>
      <c r="BA27" s="159" t="str">
        <f t="shared" si="9"/>
        <v>sp</v>
      </c>
      <c r="BB27" s="159" t="str">
        <f t="shared" si="9"/>
        <v>sp</v>
      </c>
      <c r="BC27" s="159" t="str">
        <f t="shared" si="9"/>
        <v>sp</v>
      </c>
      <c r="BD27" s="159" t="str">
        <f t="shared" si="9"/>
        <v>sp</v>
      </c>
      <c r="BE27" s="160" t="str">
        <f t="shared" si="9"/>
        <v>sp</v>
      </c>
      <c r="BF27" s="63"/>
    </row>
    <row r="28" spans="1:58" ht="15">
      <c r="A28" s="33" t="str">
        <f t="shared" si="7"/>
        <v/>
      </c>
      <c r="B28" s="113"/>
      <c r="C28" s="4" t="str">
        <f>IF(H28&lt;&gt;"",'Avance Indicador Final'!$C$3,"")</f>
        <v/>
      </c>
      <c r="D28" s="4" t="str">
        <f>IF(H28&lt;&gt;"",'Avance Indicador Final'!$D$3,"")</f>
        <v/>
      </c>
      <c r="E28" s="4" t="str">
        <f>IF(H28&lt;&gt;"",'Avance Indicador Final'!$E$3,"")</f>
        <v/>
      </c>
      <c r="F28" s="4" t="str">
        <f>IF(H28&lt;&gt;"",'Avance Indicador Final'!$F$3,"")</f>
        <v/>
      </c>
      <c r="G28" s="19" t="s">
        <v>142</v>
      </c>
      <c r="H28" s="113"/>
      <c r="I28" s="4" t="str">
        <f t="shared" si="8"/>
        <v/>
      </c>
      <c r="J28" s="113"/>
      <c r="K28" s="4" t="str">
        <f>IFERROR(VLOOKUP(L28,Listas!G:H,2,0),"")</f>
        <v/>
      </c>
      <c r="L28" s="114"/>
      <c r="M28" s="113"/>
      <c r="N28" s="115"/>
      <c r="O28" s="116"/>
      <c r="P28" s="118"/>
      <c r="Q28" s="23">
        <f t="shared" si="0"/>
        <v>0</v>
      </c>
      <c r="R28" s="5">
        <f t="shared" si="1"/>
        <v>0</v>
      </c>
      <c r="S28" s="7">
        <f t="shared" si="3"/>
        <v>0</v>
      </c>
      <c r="T28" s="149">
        <f t="shared" si="4"/>
        <v>0</v>
      </c>
      <c r="U28" s="32">
        <f t="shared" si="5"/>
        <v>0</v>
      </c>
      <c r="V28" s="122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23"/>
      <c r="AH28" s="122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23"/>
      <c r="AT28" s="158" t="str">
        <f t="shared" si="6"/>
        <v>sp</v>
      </c>
      <c r="AU28" s="159" t="str">
        <f t="shared" si="6"/>
        <v>sp</v>
      </c>
      <c r="AV28" s="159" t="str">
        <f t="shared" si="6"/>
        <v>sp</v>
      </c>
      <c r="AW28" s="159" t="str">
        <f t="shared" si="9"/>
        <v>sp</v>
      </c>
      <c r="AX28" s="159" t="str">
        <f t="shared" si="9"/>
        <v>sp</v>
      </c>
      <c r="AY28" s="159" t="str">
        <f t="shared" si="9"/>
        <v>sp</v>
      </c>
      <c r="AZ28" s="159" t="str">
        <f t="shared" si="9"/>
        <v>sp</v>
      </c>
      <c r="BA28" s="159" t="str">
        <f t="shared" si="9"/>
        <v>sp</v>
      </c>
      <c r="BB28" s="159" t="str">
        <f t="shared" si="9"/>
        <v>sp</v>
      </c>
      <c r="BC28" s="159" t="str">
        <f t="shared" si="9"/>
        <v>sp</v>
      </c>
      <c r="BD28" s="159" t="str">
        <f t="shared" si="9"/>
        <v>sp</v>
      </c>
      <c r="BE28" s="160" t="str">
        <f t="shared" si="9"/>
        <v>sp</v>
      </c>
      <c r="BF28" s="63"/>
    </row>
    <row r="29" spans="1:58" ht="15">
      <c r="A29" s="33" t="str">
        <f t="shared" si="7"/>
        <v/>
      </c>
      <c r="B29" s="113"/>
      <c r="C29" s="4" t="str">
        <f>IF(H29&lt;&gt;"",'Avance Indicador Final'!$C$3,"")</f>
        <v/>
      </c>
      <c r="D29" s="4" t="str">
        <f>IF(H29&lt;&gt;"",'Avance Indicador Final'!$D$3,"")</f>
        <v/>
      </c>
      <c r="E29" s="4" t="str">
        <f>IF(H29&lt;&gt;"",'Avance Indicador Final'!$E$3,"")</f>
        <v/>
      </c>
      <c r="F29" s="4" t="str">
        <f>IF(H29&lt;&gt;"",'Avance Indicador Final'!$F$3,"")</f>
        <v/>
      </c>
      <c r="G29" s="19" t="s">
        <v>143</v>
      </c>
      <c r="H29" s="113"/>
      <c r="I29" s="4" t="str">
        <f t="shared" si="8"/>
        <v/>
      </c>
      <c r="J29" s="113"/>
      <c r="K29" s="4" t="str">
        <f>IFERROR(VLOOKUP(L29,Listas!G:H,2,0),"")</f>
        <v/>
      </c>
      <c r="L29" s="114"/>
      <c r="M29" s="113"/>
      <c r="N29" s="115"/>
      <c r="O29" s="116"/>
      <c r="P29" s="118"/>
      <c r="Q29" s="23">
        <f t="shared" si="0"/>
        <v>0</v>
      </c>
      <c r="R29" s="5">
        <f t="shared" si="1"/>
        <v>0</v>
      </c>
      <c r="S29" s="7">
        <f t="shared" si="3"/>
        <v>0</v>
      </c>
      <c r="T29" s="149">
        <f t="shared" si="4"/>
        <v>0</v>
      </c>
      <c r="U29" s="32">
        <f t="shared" si="5"/>
        <v>0</v>
      </c>
      <c r="V29" s="122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23"/>
      <c r="AH29" s="122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23"/>
      <c r="AT29" s="158" t="str">
        <f t="shared" si="6"/>
        <v>sp</v>
      </c>
      <c r="AU29" s="159" t="str">
        <f t="shared" si="6"/>
        <v>sp</v>
      </c>
      <c r="AV29" s="159" t="str">
        <f t="shared" si="6"/>
        <v>sp</v>
      </c>
      <c r="AW29" s="159" t="str">
        <f t="shared" si="9"/>
        <v>sp</v>
      </c>
      <c r="AX29" s="159" t="str">
        <f t="shared" si="9"/>
        <v>sp</v>
      </c>
      <c r="AY29" s="159" t="str">
        <f t="shared" si="9"/>
        <v>sp</v>
      </c>
      <c r="AZ29" s="159" t="str">
        <f t="shared" si="9"/>
        <v>sp</v>
      </c>
      <c r="BA29" s="159" t="str">
        <f t="shared" si="9"/>
        <v>sp</v>
      </c>
      <c r="BB29" s="159" t="str">
        <f t="shared" si="9"/>
        <v>sp</v>
      </c>
      <c r="BC29" s="159" t="str">
        <f t="shared" si="9"/>
        <v>sp</v>
      </c>
      <c r="BD29" s="159" t="str">
        <f t="shared" si="9"/>
        <v>sp</v>
      </c>
      <c r="BE29" s="160" t="str">
        <f t="shared" si="9"/>
        <v>sp</v>
      </c>
      <c r="BF29" s="63"/>
    </row>
    <row r="30" spans="1:58" ht="15">
      <c r="A30" s="33" t="str">
        <f t="shared" si="7"/>
        <v/>
      </c>
      <c r="B30" s="113"/>
      <c r="C30" s="4" t="str">
        <f>IF(H30&lt;&gt;"",'Avance Indicador Final'!$C$3,"")</f>
        <v/>
      </c>
      <c r="D30" s="4" t="str">
        <f>IF(H30&lt;&gt;"",'Avance Indicador Final'!$D$3,"")</f>
        <v/>
      </c>
      <c r="E30" s="4" t="str">
        <f>IF(H30&lt;&gt;"",'Avance Indicador Final'!$E$3,"")</f>
        <v/>
      </c>
      <c r="F30" s="4" t="str">
        <f>IF(H30&lt;&gt;"",'Avance Indicador Final'!$F$3,"")</f>
        <v/>
      </c>
      <c r="G30" s="19" t="s">
        <v>144</v>
      </c>
      <c r="H30" s="113"/>
      <c r="I30" s="4" t="str">
        <f t="shared" si="8"/>
        <v/>
      </c>
      <c r="J30" s="113"/>
      <c r="K30" s="4" t="str">
        <f>IFERROR(VLOOKUP(L30,Listas!G:H,2,0),"")</f>
        <v/>
      </c>
      <c r="L30" s="114"/>
      <c r="M30" s="113"/>
      <c r="N30" s="115"/>
      <c r="O30" s="116"/>
      <c r="P30" s="118"/>
      <c r="Q30" s="23">
        <f t="shared" si="0"/>
        <v>0</v>
      </c>
      <c r="R30" s="5">
        <f t="shared" si="1"/>
        <v>0</v>
      </c>
      <c r="S30" s="7">
        <f t="shared" si="3"/>
        <v>0</v>
      </c>
      <c r="T30" s="149">
        <f t="shared" si="4"/>
        <v>0</v>
      </c>
      <c r="U30" s="32">
        <f t="shared" si="5"/>
        <v>0</v>
      </c>
      <c r="V30" s="122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23"/>
      <c r="AH30" s="122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23"/>
      <c r="AT30" s="158" t="str">
        <f t="shared" si="6"/>
        <v>sp</v>
      </c>
      <c r="AU30" s="159" t="str">
        <f t="shared" si="6"/>
        <v>sp</v>
      </c>
      <c r="AV30" s="159" t="str">
        <f t="shared" si="6"/>
        <v>sp</v>
      </c>
      <c r="AW30" s="159" t="str">
        <f t="shared" si="9"/>
        <v>sp</v>
      </c>
      <c r="AX30" s="159" t="str">
        <f t="shared" si="9"/>
        <v>sp</v>
      </c>
      <c r="AY30" s="159" t="str">
        <f t="shared" si="9"/>
        <v>sp</v>
      </c>
      <c r="AZ30" s="159" t="str">
        <f t="shared" si="9"/>
        <v>sp</v>
      </c>
      <c r="BA30" s="159" t="str">
        <f t="shared" si="9"/>
        <v>sp</v>
      </c>
      <c r="BB30" s="159" t="str">
        <f t="shared" si="9"/>
        <v>sp</v>
      </c>
      <c r="BC30" s="159" t="str">
        <f t="shared" si="9"/>
        <v>sp</v>
      </c>
      <c r="BD30" s="159" t="str">
        <f t="shared" si="9"/>
        <v>sp</v>
      </c>
      <c r="BE30" s="160" t="str">
        <f t="shared" si="9"/>
        <v>sp</v>
      </c>
      <c r="BF30" s="63"/>
    </row>
    <row r="31" spans="1:58" ht="15">
      <c r="A31" s="33" t="str">
        <f t="shared" si="7"/>
        <v/>
      </c>
      <c r="B31" s="113"/>
      <c r="C31" s="4" t="str">
        <f>IF(H31&lt;&gt;"",'Avance Indicador Final'!$C$3,"")</f>
        <v/>
      </c>
      <c r="D31" s="4" t="str">
        <f>IF(H31&lt;&gt;"",'Avance Indicador Final'!$D$3,"")</f>
        <v/>
      </c>
      <c r="E31" s="4" t="str">
        <f>IF(H31&lt;&gt;"",'Avance Indicador Final'!$E$3,"")</f>
        <v/>
      </c>
      <c r="F31" s="4" t="str">
        <f>IF(H31&lt;&gt;"",'Avance Indicador Final'!$F$3,"")</f>
        <v/>
      </c>
      <c r="G31" s="19" t="s">
        <v>145</v>
      </c>
      <c r="H31" s="113"/>
      <c r="I31" s="4" t="str">
        <f t="shared" si="8"/>
        <v/>
      </c>
      <c r="J31" s="113"/>
      <c r="K31" s="4" t="str">
        <f>IFERROR(VLOOKUP(L31,Listas!G:H,2,0),"")</f>
        <v/>
      </c>
      <c r="L31" s="114"/>
      <c r="M31" s="113"/>
      <c r="N31" s="115"/>
      <c r="O31" s="116"/>
      <c r="P31" s="118"/>
      <c r="Q31" s="23">
        <f t="shared" si="0"/>
        <v>0</v>
      </c>
      <c r="R31" s="5">
        <f t="shared" si="1"/>
        <v>0</v>
      </c>
      <c r="S31" s="7">
        <f t="shared" si="3"/>
        <v>0</v>
      </c>
      <c r="T31" s="149">
        <f t="shared" si="4"/>
        <v>0</v>
      </c>
      <c r="U31" s="32">
        <f t="shared" si="5"/>
        <v>0</v>
      </c>
      <c r="V31" s="122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23"/>
      <c r="AH31" s="122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23"/>
      <c r="AT31" s="158" t="str">
        <f t="shared" si="6"/>
        <v>sp</v>
      </c>
      <c r="AU31" s="159" t="str">
        <f t="shared" si="6"/>
        <v>sp</v>
      </c>
      <c r="AV31" s="159" t="str">
        <f t="shared" si="6"/>
        <v>sp</v>
      </c>
      <c r="AW31" s="159" t="str">
        <f t="shared" si="9"/>
        <v>sp</v>
      </c>
      <c r="AX31" s="159" t="str">
        <f t="shared" si="9"/>
        <v>sp</v>
      </c>
      <c r="AY31" s="159" t="str">
        <f t="shared" si="9"/>
        <v>sp</v>
      </c>
      <c r="AZ31" s="159" t="str">
        <f t="shared" si="9"/>
        <v>sp</v>
      </c>
      <c r="BA31" s="159" t="str">
        <f t="shared" si="9"/>
        <v>sp</v>
      </c>
      <c r="BB31" s="159" t="str">
        <f t="shared" si="9"/>
        <v>sp</v>
      </c>
      <c r="BC31" s="159" t="str">
        <f t="shared" si="9"/>
        <v>sp</v>
      </c>
      <c r="BD31" s="159" t="str">
        <f t="shared" si="9"/>
        <v>sp</v>
      </c>
      <c r="BE31" s="160" t="str">
        <f t="shared" si="9"/>
        <v>sp</v>
      </c>
      <c r="BF31" s="63"/>
    </row>
    <row r="32" spans="1:58" ht="15">
      <c r="A32" s="33" t="str">
        <f t="shared" si="7"/>
        <v/>
      </c>
      <c r="B32" s="113"/>
      <c r="C32" s="4" t="str">
        <f>IF(H32&lt;&gt;"",'Avance Indicador Final'!$C$3,"")</f>
        <v/>
      </c>
      <c r="D32" s="4" t="str">
        <f>IF(H32&lt;&gt;"",'Avance Indicador Final'!$D$3,"")</f>
        <v/>
      </c>
      <c r="E32" s="4" t="str">
        <f>IF(H32&lt;&gt;"",'Avance Indicador Final'!$E$3,"")</f>
        <v/>
      </c>
      <c r="F32" s="4" t="str">
        <f>IF(H32&lt;&gt;"",'Avance Indicador Final'!$F$3,"")</f>
        <v/>
      </c>
      <c r="G32" s="19" t="s">
        <v>146</v>
      </c>
      <c r="H32" s="113"/>
      <c r="I32" s="4" t="str">
        <f t="shared" si="8"/>
        <v/>
      </c>
      <c r="J32" s="113"/>
      <c r="K32" s="4" t="str">
        <f>IFERROR(VLOOKUP(L32,Listas!G:H,2,0),"")</f>
        <v/>
      </c>
      <c r="L32" s="114"/>
      <c r="M32" s="113"/>
      <c r="N32" s="115"/>
      <c r="O32" s="116"/>
      <c r="P32" s="118"/>
      <c r="Q32" s="23">
        <f t="shared" si="0"/>
        <v>0</v>
      </c>
      <c r="R32" s="5">
        <f t="shared" si="1"/>
        <v>0</v>
      </c>
      <c r="S32" s="7">
        <f t="shared" si="3"/>
        <v>0</v>
      </c>
      <c r="T32" s="149">
        <f t="shared" si="4"/>
        <v>0</v>
      </c>
      <c r="U32" s="32">
        <f t="shared" si="5"/>
        <v>0</v>
      </c>
      <c r="V32" s="122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23"/>
      <c r="AH32" s="122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23"/>
      <c r="AT32" s="161" t="str">
        <f>IFERROR(AH32/V32,"sp")</f>
        <v>sp</v>
      </c>
      <c r="AU32" s="162" t="str">
        <f t="shared" si="6"/>
        <v>sp</v>
      </c>
      <c r="AV32" s="162" t="str">
        <f t="shared" si="6"/>
        <v>sp</v>
      </c>
      <c r="AW32" s="162" t="str">
        <f t="shared" si="9"/>
        <v>sp</v>
      </c>
      <c r="AX32" s="162" t="str">
        <f t="shared" si="9"/>
        <v>sp</v>
      </c>
      <c r="AY32" s="162" t="str">
        <f t="shared" si="9"/>
        <v>sp</v>
      </c>
      <c r="AZ32" s="162" t="str">
        <f t="shared" si="9"/>
        <v>sp</v>
      </c>
      <c r="BA32" s="162" t="str">
        <f t="shared" si="9"/>
        <v>sp</v>
      </c>
      <c r="BB32" s="162" t="str">
        <f t="shared" si="9"/>
        <v>sp</v>
      </c>
      <c r="BC32" s="162" t="str">
        <f t="shared" si="9"/>
        <v>sp</v>
      </c>
      <c r="BD32" s="162" t="str">
        <f t="shared" si="9"/>
        <v>sp</v>
      </c>
      <c r="BE32" s="163" t="str">
        <f t="shared" si="9"/>
        <v>sp</v>
      </c>
      <c r="BF32" s="63"/>
    </row>
  </sheetData>
  <sheetProtection autoFilter="0"/>
  <protectedRanges>
    <protectedRange sqref="B1:B5 B7:B1048576" name="Rango1"/>
    <protectedRange sqref="H1:H1048576" name="Rango2"/>
    <protectedRange sqref="J1:J1048576" name="Rango3"/>
    <protectedRange sqref="L1:P1048576" name="Rango4"/>
    <protectedRange sqref="V1:AS1048576" name="Rango5"/>
    <protectedRange sqref="BF1:BF1048576" name="Rango6"/>
  </protectedRanges>
  <mergeCells count="5">
    <mergeCell ref="Q1:U1"/>
    <mergeCell ref="V1:AG1"/>
    <mergeCell ref="AH1:AS1"/>
    <mergeCell ref="AT1:BE1"/>
    <mergeCell ref="A1:O1"/>
  </mergeCells>
  <phoneticPr fontId="3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Listas!$G$2:$G$64</xm:f>
          </x14:formula1>
          <xm:sqref>L3:L32</xm:sqref>
        </x14:dataValidation>
        <x14:dataValidation type="list" allowBlank="1" showInputMessage="1" showErrorMessage="1" xr:uid="{00000000-0002-0000-0100-000001000000}">
          <x14:formula1>
            <xm:f>Listas!$J$2:$J$3</xm:f>
          </x14:formula1>
          <xm:sqref>J3:J32</xm:sqref>
        </x14:dataValidation>
        <x14:dataValidation type="list" allowBlank="1" showInputMessage="1" showErrorMessage="1" xr:uid="{00000000-0002-0000-0100-000002000000}">
          <x14:formula1>
            <xm:f>Listas!$K$2:$K$9</xm:f>
          </x14:formula1>
          <xm:sqref>M3:M32</xm:sqref>
        </x14:dataValidation>
        <x14:dataValidation type="list" allowBlank="1" showInputMessage="1" showErrorMessage="1" xr:uid="{00000000-0002-0000-0100-000003000000}">
          <x14:formula1>
            <xm:f>Listas!$A$2:$A$16</xm:f>
          </x14:formula1>
          <xm:sqref>I3:I32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S103"/>
  <sheetViews>
    <sheetView zoomScale="90" zoomScaleNormal="90" workbookViewId="0">
      <pane ySplit="2" topLeftCell="A3" activePane="bottomLeft" state="frozen"/>
      <selection pane="bottomLeft" activeCell="G5" sqref="G5"/>
    </sheetView>
  </sheetViews>
  <sheetFormatPr defaultColWidth="0" defaultRowHeight="15" zeroHeight="1" outlineLevelCol="1"/>
  <cols>
    <col min="1" max="1" width="8.28515625" style="1" bestFit="1" customWidth="1"/>
    <col min="2" max="3" width="18" style="1" customWidth="1"/>
    <col min="4" max="4" width="13.42578125" style="1" customWidth="1"/>
    <col min="5" max="5" width="42.7109375" style="1" customWidth="1" collapsed="1"/>
    <col min="6" max="6" width="5.7109375" style="148" customWidth="1"/>
    <col min="7" max="7" width="63.28515625" style="145" customWidth="1"/>
    <col min="8" max="8" width="6.140625" style="25" customWidth="1"/>
    <col min="9" max="9" width="63.28515625" style="1" customWidth="1"/>
    <col min="10" max="10" width="15.7109375" style="1" bestFit="1" customWidth="1"/>
    <col min="11" max="11" width="12.85546875" style="70" bestFit="1" customWidth="1"/>
    <col min="12" max="12" width="12.140625" style="70" bestFit="1" customWidth="1"/>
    <col min="13" max="13" width="12.140625" style="71" hidden="1" customWidth="1" outlineLevel="1"/>
    <col min="14" max="14" width="16.28515625" style="72" customWidth="1" collapsed="1"/>
    <col min="15" max="15" width="16.28515625" style="74" customWidth="1"/>
    <col min="16" max="16" width="16.28515625" style="75" customWidth="1"/>
    <col min="17" max="17" width="10.28515625" style="31" customWidth="1"/>
    <col min="18" max="18" width="8.28515625" style="7" customWidth="1"/>
    <col min="19" max="19" width="36.140625" style="4" customWidth="1"/>
    <col min="20" max="20" width="10.28515625" style="31" customWidth="1"/>
    <col min="21" max="21" width="8.28515625" style="7" customWidth="1"/>
    <col min="22" max="22" width="36.140625" style="4" customWidth="1"/>
    <col min="23" max="23" width="10.28515625" style="31" customWidth="1"/>
    <col min="24" max="24" width="8.28515625" style="7" customWidth="1"/>
    <col min="25" max="25" width="36.140625" style="4" customWidth="1"/>
    <col min="26" max="26" width="10.28515625" style="31" customWidth="1"/>
    <col min="27" max="27" width="8.28515625" style="7" customWidth="1"/>
    <col min="28" max="28" width="36.140625" style="4" customWidth="1"/>
    <col min="29" max="29" width="10.28515625" style="31" customWidth="1"/>
    <col min="30" max="30" width="8.28515625" style="7" customWidth="1"/>
    <col min="31" max="31" width="36.140625" style="4" customWidth="1"/>
    <col min="32" max="32" width="10.28515625" style="31" customWidth="1"/>
    <col min="33" max="33" width="8.28515625" style="7" customWidth="1"/>
    <col min="34" max="34" width="36.140625" style="4" customWidth="1"/>
    <col min="35" max="35" width="10.28515625" style="31" customWidth="1"/>
    <col min="36" max="36" width="8.28515625" style="7" customWidth="1"/>
    <col min="37" max="37" width="36.140625" style="4" customWidth="1"/>
    <col min="38" max="38" width="10.28515625" style="31" customWidth="1"/>
    <col min="39" max="39" width="8.28515625" style="7" customWidth="1"/>
    <col min="40" max="40" width="36.140625" style="4" customWidth="1"/>
    <col min="41" max="41" width="10.28515625" style="31" customWidth="1"/>
    <col min="42" max="42" width="8.28515625" style="7" customWidth="1"/>
    <col min="43" max="43" width="36.140625" style="4" customWidth="1"/>
    <col min="44" max="44" width="10.28515625" style="31" customWidth="1"/>
    <col min="45" max="45" width="8.28515625" style="7" customWidth="1"/>
    <col min="46" max="46" width="36.140625" style="4" customWidth="1"/>
    <col min="47" max="47" width="10.28515625" style="31" customWidth="1"/>
    <col min="48" max="48" width="8.28515625" style="7" customWidth="1"/>
    <col min="49" max="49" width="36.140625" style="4" customWidth="1"/>
    <col min="50" max="50" width="10.28515625" style="31" customWidth="1"/>
    <col min="51" max="51" width="8.28515625" style="7" customWidth="1"/>
    <col min="52" max="52" width="36.140625" style="4" customWidth="1"/>
    <col min="53" max="53" width="16.7109375" style="4" customWidth="1"/>
    <col min="54" max="54" width="13.140625" style="4" customWidth="1"/>
    <col min="55" max="56" width="13.28515625" style="20" customWidth="1"/>
    <col min="57" max="123" width="0" style="1" hidden="1" customWidth="1"/>
    <col min="124" max="16384" width="10.85546875" style="1" hidden="1"/>
  </cols>
  <sheetData>
    <row r="1" spans="1:56" s="53" customFormat="1" ht="15.75" customHeight="1" thickBot="1">
      <c r="A1" s="191" t="s">
        <v>57</v>
      </c>
      <c r="B1" s="192"/>
      <c r="C1" s="192"/>
      <c r="D1" s="192"/>
      <c r="E1" s="193"/>
      <c r="F1" s="191" t="s">
        <v>147</v>
      </c>
      <c r="G1" s="193"/>
      <c r="H1" s="191" t="s">
        <v>148</v>
      </c>
      <c r="I1" s="192"/>
      <c r="J1" s="192"/>
      <c r="K1" s="192"/>
      <c r="L1" s="192"/>
      <c r="M1" s="192"/>
      <c r="N1" s="193"/>
      <c r="O1" s="199" t="s">
        <v>2</v>
      </c>
      <c r="P1" s="200"/>
      <c r="Q1" s="195" t="s">
        <v>149</v>
      </c>
      <c r="R1" s="196"/>
      <c r="S1" s="196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8"/>
      <c r="BA1" s="194" t="s">
        <v>150</v>
      </c>
      <c r="BB1" s="194"/>
      <c r="BC1" s="194"/>
      <c r="BD1" s="194"/>
    </row>
    <row r="2" spans="1:56" s="2" customFormat="1" ht="30">
      <c r="A2" s="58" t="s">
        <v>7</v>
      </c>
      <c r="B2" s="54" t="s">
        <v>64</v>
      </c>
      <c r="C2" s="54" t="s">
        <v>65</v>
      </c>
      <c r="D2" s="54" t="s">
        <v>62</v>
      </c>
      <c r="E2" s="59" t="s">
        <v>151</v>
      </c>
      <c r="F2" s="146" t="s">
        <v>152</v>
      </c>
      <c r="G2" s="143" t="s">
        <v>153</v>
      </c>
      <c r="H2" s="58" t="s">
        <v>154</v>
      </c>
      <c r="I2" s="54" t="s">
        <v>155</v>
      </c>
      <c r="J2" s="54" t="s">
        <v>156</v>
      </c>
      <c r="K2" s="85" t="s">
        <v>157</v>
      </c>
      <c r="L2" s="85" t="s">
        <v>158</v>
      </c>
      <c r="M2" s="86" t="s">
        <v>159</v>
      </c>
      <c r="N2" s="87" t="s">
        <v>160</v>
      </c>
      <c r="O2" s="77" t="s">
        <v>161</v>
      </c>
      <c r="P2" s="78" t="s">
        <v>162</v>
      </c>
      <c r="Q2" s="79" t="s">
        <v>75</v>
      </c>
      <c r="R2" s="138" t="s">
        <v>87</v>
      </c>
      <c r="S2" s="139" t="s">
        <v>163</v>
      </c>
      <c r="T2" s="140" t="s">
        <v>76</v>
      </c>
      <c r="U2" s="141" t="s">
        <v>88</v>
      </c>
      <c r="V2" s="142" t="s">
        <v>164</v>
      </c>
      <c r="W2" s="79" t="s">
        <v>77</v>
      </c>
      <c r="X2" s="138" t="s">
        <v>89</v>
      </c>
      <c r="Y2" s="139" t="s">
        <v>165</v>
      </c>
      <c r="Z2" s="140" t="s">
        <v>78</v>
      </c>
      <c r="AA2" s="141" t="s">
        <v>90</v>
      </c>
      <c r="AB2" s="142" t="s">
        <v>166</v>
      </c>
      <c r="AC2" s="79" t="s">
        <v>79</v>
      </c>
      <c r="AD2" s="138" t="s">
        <v>91</v>
      </c>
      <c r="AE2" s="139" t="s">
        <v>167</v>
      </c>
      <c r="AF2" s="140" t="s">
        <v>80</v>
      </c>
      <c r="AG2" s="141" t="s">
        <v>92</v>
      </c>
      <c r="AH2" s="142" t="s">
        <v>168</v>
      </c>
      <c r="AI2" s="79" t="s">
        <v>81</v>
      </c>
      <c r="AJ2" s="138" t="s">
        <v>93</v>
      </c>
      <c r="AK2" s="139" t="s">
        <v>169</v>
      </c>
      <c r="AL2" s="140" t="s">
        <v>82</v>
      </c>
      <c r="AM2" s="141" t="s">
        <v>94</v>
      </c>
      <c r="AN2" s="142" t="s">
        <v>170</v>
      </c>
      <c r="AO2" s="79" t="s">
        <v>83</v>
      </c>
      <c r="AP2" s="138" t="s">
        <v>95</v>
      </c>
      <c r="AQ2" s="139" t="s">
        <v>171</v>
      </c>
      <c r="AR2" s="140" t="s">
        <v>84</v>
      </c>
      <c r="AS2" s="141" t="s">
        <v>96</v>
      </c>
      <c r="AT2" s="142" t="s">
        <v>172</v>
      </c>
      <c r="AU2" s="79" t="s">
        <v>85</v>
      </c>
      <c r="AV2" s="138" t="s">
        <v>97</v>
      </c>
      <c r="AW2" s="139" t="s">
        <v>173</v>
      </c>
      <c r="AX2" s="140" t="s">
        <v>86</v>
      </c>
      <c r="AY2" s="141" t="s">
        <v>98</v>
      </c>
      <c r="AZ2" s="142" t="s">
        <v>174</v>
      </c>
      <c r="BA2" s="135" t="s">
        <v>175</v>
      </c>
      <c r="BB2" s="135" t="s">
        <v>176</v>
      </c>
      <c r="BC2" s="136" t="s">
        <v>177</v>
      </c>
      <c r="BD2" s="136" t="s">
        <v>178</v>
      </c>
    </row>
    <row r="3" spans="1:56" ht="45.75">
      <c r="A3" s="112">
        <v>2025</v>
      </c>
      <c r="B3" s="4" t="s">
        <v>56</v>
      </c>
      <c r="C3" s="4" t="s">
        <v>112</v>
      </c>
      <c r="D3" s="4" t="str">
        <f>IFERROR(VLOOKUP(E3,'Avance indicadores intermedio'!H:I,2,0),"")</f>
        <v/>
      </c>
      <c r="E3" s="113" t="s">
        <v>115</v>
      </c>
      <c r="F3" s="147">
        <v>1</v>
      </c>
      <c r="G3" s="132" t="s">
        <v>179</v>
      </c>
      <c r="H3" s="33">
        <f>IF(I3&lt;&gt;"",COUNTIFS($G$3:G3,G3),"")</f>
        <v>1</v>
      </c>
      <c r="I3" s="113" t="s">
        <v>180</v>
      </c>
      <c r="J3" s="114" t="s">
        <v>112</v>
      </c>
      <c r="K3" s="126">
        <v>45292</v>
      </c>
      <c r="L3" s="126">
        <v>46752</v>
      </c>
      <c r="M3" s="21">
        <f>IF(G3&lt;&gt;"",L3-K3,"")</f>
        <v>1460</v>
      </c>
      <c r="N3" s="34" t="str">
        <f ca="1">IF(E3&lt;&gt;"",IF(P3=1,"Cumplido",IF(AND(TODAY()&gt;K3,P3=0),"Sin iniciar (atrasado)",IF(AND(TODAY()&lt;=K3,P3=0),"Sin iniciar",IF(AND(TODAY()&lt;L3,P3&gt;0),"En progreso",IF(AND(TODAY()&gt;L3,P3&gt;0),"En progreso (atrasado)",""))))),"")</f>
        <v>Cumplido</v>
      </c>
      <c r="O3" s="73">
        <f t="shared" ref="O3:O34" si="0">IF(I3&lt;&gt;"",1,"")</f>
        <v>1</v>
      </c>
      <c r="P3" s="82">
        <v>1</v>
      </c>
      <c r="Q3" s="128"/>
      <c r="R3" s="115"/>
      <c r="S3" s="129"/>
      <c r="T3" s="130"/>
      <c r="U3" s="115"/>
      <c r="V3" s="131"/>
      <c r="W3" s="130"/>
      <c r="X3" s="115"/>
      <c r="Y3" s="131"/>
      <c r="Z3" s="130"/>
      <c r="AA3" s="115"/>
      <c r="AB3" s="131"/>
      <c r="AC3" s="130"/>
      <c r="AD3" s="115"/>
      <c r="AE3" s="131"/>
      <c r="AF3" s="130"/>
      <c r="AG3" s="115"/>
      <c r="AH3" s="131"/>
      <c r="AI3" s="130"/>
      <c r="AJ3" s="115"/>
      <c r="AK3" s="131"/>
      <c r="AL3" s="130"/>
      <c r="AM3" s="115"/>
      <c r="AN3" s="131"/>
      <c r="AO3" s="130"/>
      <c r="AP3" s="115"/>
      <c r="AQ3" s="131"/>
      <c r="AR3" s="130"/>
      <c r="AS3" s="115"/>
      <c r="AT3" s="131"/>
      <c r="AU3" s="130"/>
      <c r="AV3" s="115"/>
      <c r="AW3" s="131"/>
      <c r="AX3" s="130"/>
      <c r="AY3" s="115"/>
      <c r="AZ3" s="131"/>
      <c r="BA3" s="113"/>
      <c r="BB3" s="113"/>
      <c r="BC3" s="126"/>
      <c r="BD3" s="126"/>
    </row>
    <row r="4" spans="1:56" ht="45.75">
      <c r="A4" s="112">
        <v>2026</v>
      </c>
      <c r="B4" s="4" t="s">
        <v>56</v>
      </c>
      <c r="C4" s="4" t="s">
        <v>112</v>
      </c>
      <c r="D4" s="4" t="str">
        <f>IFERROR(VLOOKUP(E4,'Avance indicadores intermedio'!H:I,2,0),"")</f>
        <v/>
      </c>
      <c r="E4" s="113" t="s">
        <v>115</v>
      </c>
      <c r="F4" s="147">
        <f t="shared" ref="F4:F37" si="1">+IF(G4="","",IF(G4=G3,F3,F3+1))</f>
        <v>2</v>
      </c>
      <c r="G4" s="132" t="s">
        <v>181</v>
      </c>
      <c r="H4" s="33">
        <f>IF(I4&lt;&gt;"",COUNTIFS($G$3:G4,G4),"")</f>
        <v>1</v>
      </c>
      <c r="I4" s="113" t="s">
        <v>182</v>
      </c>
      <c r="J4" s="114" t="s">
        <v>112</v>
      </c>
      <c r="K4" s="126">
        <v>45292</v>
      </c>
      <c r="L4" s="126">
        <v>46752</v>
      </c>
      <c r="M4" s="21">
        <f t="shared" ref="M4:M67" si="2">IF(G4&lt;&gt;"",L4-K4,"")</f>
        <v>1460</v>
      </c>
      <c r="N4" s="34" t="str">
        <f t="shared" ref="N3:N34" ca="1" si="3">IF(E4&lt;&gt;"",IF(P4=1,"Cumplido",IF(AND(TODAY()&gt;K4,P4=0),"Sin iniciar (atrasado)",IF(AND(TODAY()&lt;=K4,P4=0),"Sin iniciar",IF(AND(TODAY()&lt;L4,P4&gt;0),"En progreso",IF(AND(TODAY()&gt;L4,P4&gt;0),"En progreso (atrasado)",""))))),"")</f>
        <v>Cumplido</v>
      </c>
      <c r="O4" s="73">
        <f t="shared" si="0"/>
        <v>1</v>
      </c>
      <c r="P4" s="82">
        <v>1</v>
      </c>
      <c r="Q4" s="128"/>
      <c r="R4" s="115"/>
      <c r="S4" s="132"/>
      <c r="T4" s="130"/>
      <c r="U4" s="115"/>
      <c r="V4" s="114"/>
      <c r="W4" s="130"/>
      <c r="X4" s="115"/>
      <c r="Y4" s="114"/>
      <c r="Z4" s="130"/>
      <c r="AA4" s="115"/>
      <c r="AB4" s="114"/>
      <c r="AC4" s="130"/>
      <c r="AD4" s="115"/>
      <c r="AE4" s="114"/>
      <c r="AF4" s="130"/>
      <c r="AG4" s="115"/>
      <c r="AH4" s="114"/>
      <c r="AI4" s="130"/>
      <c r="AJ4" s="115"/>
      <c r="AK4" s="114"/>
      <c r="AL4" s="130"/>
      <c r="AM4" s="115"/>
      <c r="AN4" s="114"/>
      <c r="AO4" s="130"/>
      <c r="AP4" s="115"/>
      <c r="AQ4" s="114"/>
      <c r="AR4" s="130"/>
      <c r="AS4" s="115"/>
      <c r="AT4" s="114"/>
      <c r="AU4" s="130"/>
      <c r="AV4" s="115"/>
      <c r="AW4" s="114"/>
      <c r="AX4" s="130"/>
      <c r="AY4" s="115"/>
      <c r="AZ4" s="114"/>
      <c r="BA4" s="113"/>
      <c r="BB4" s="113"/>
      <c r="BC4" s="126"/>
      <c r="BD4" s="126"/>
    </row>
    <row r="5" spans="1:56" ht="60">
      <c r="A5" s="112">
        <v>2027</v>
      </c>
      <c r="B5" s="4" t="s">
        <v>56</v>
      </c>
      <c r="C5" s="4" t="s">
        <v>112</v>
      </c>
      <c r="D5" s="4" t="str">
        <f>IFERROR(VLOOKUP(E5,'Avance indicadores intermedio'!H:I,2,0),"")</f>
        <v/>
      </c>
      <c r="E5" s="113" t="s">
        <v>115</v>
      </c>
      <c r="F5" s="147">
        <f t="shared" si="1"/>
        <v>3</v>
      </c>
      <c r="G5" s="132" t="s">
        <v>183</v>
      </c>
      <c r="H5" s="33">
        <f>IF(I5&lt;&gt;"",COUNTIFS($G$3:G5,G5),"")</f>
        <v>1</v>
      </c>
      <c r="I5" s="113" t="s">
        <v>184</v>
      </c>
      <c r="J5" s="114" t="s">
        <v>112</v>
      </c>
      <c r="K5" s="126">
        <v>45292</v>
      </c>
      <c r="L5" s="126">
        <v>46752</v>
      </c>
      <c r="M5" s="21">
        <f t="shared" si="2"/>
        <v>1460</v>
      </c>
      <c r="N5" s="34" t="str">
        <f t="shared" ca="1" si="3"/>
        <v>Cumplido</v>
      </c>
      <c r="O5" s="73">
        <f t="shared" si="0"/>
        <v>1</v>
      </c>
      <c r="P5" s="82">
        <v>1</v>
      </c>
      <c r="Q5" s="128"/>
      <c r="R5" s="115"/>
      <c r="S5" s="132"/>
      <c r="T5" s="130"/>
      <c r="U5" s="115"/>
      <c r="V5" s="114"/>
      <c r="W5" s="130"/>
      <c r="X5" s="115"/>
      <c r="Y5" s="114"/>
      <c r="Z5" s="130"/>
      <c r="AA5" s="115"/>
      <c r="AB5" s="114"/>
      <c r="AC5" s="130"/>
      <c r="AD5" s="115"/>
      <c r="AE5" s="114"/>
      <c r="AF5" s="130"/>
      <c r="AG5" s="115"/>
      <c r="AH5" s="114"/>
      <c r="AI5" s="130"/>
      <c r="AJ5" s="115"/>
      <c r="AK5" s="114"/>
      <c r="AL5" s="130"/>
      <c r="AM5" s="115"/>
      <c r="AN5" s="114"/>
      <c r="AO5" s="130"/>
      <c r="AP5" s="115"/>
      <c r="AQ5" s="114"/>
      <c r="AR5" s="130"/>
      <c r="AS5" s="115"/>
      <c r="AT5" s="114"/>
      <c r="AU5" s="130"/>
      <c r="AV5" s="115"/>
      <c r="AW5" s="114"/>
      <c r="AX5" s="130"/>
      <c r="AY5" s="115"/>
      <c r="AZ5" s="114"/>
      <c r="BA5" s="113"/>
      <c r="BB5" s="113"/>
      <c r="BC5" s="126"/>
      <c r="BD5" s="126"/>
    </row>
    <row r="6" spans="1:56" ht="45.75">
      <c r="A6" s="122"/>
      <c r="B6" s="4" t="str">
        <f>+VLOOKUP(D6,'Avance indicadores intermedio'!$I$2:$O$32,3,0)</f>
        <v/>
      </c>
      <c r="C6" s="4" t="str">
        <f>+VLOOKUP(D6,'Avance indicadores intermedio'!$I$2:$O$32,3,0)</f>
        <v/>
      </c>
      <c r="D6" s="4" t="str">
        <f>IFERROR(VLOOKUP(E6,'Avance indicadores intermedio'!H:I,2,0),"")</f>
        <v/>
      </c>
      <c r="E6" s="123"/>
      <c r="F6" s="147">
        <f t="shared" si="1"/>
        <v>4</v>
      </c>
      <c r="G6" s="132" t="s">
        <v>185</v>
      </c>
      <c r="H6" s="33">
        <f>IF(I6&lt;&gt;"",COUNTIFS($G$3:G6,G6),"")</f>
        <v>1</v>
      </c>
      <c r="I6" s="113" t="s">
        <v>186</v>
      </c>
      <c r="J6" s="114" t="s">
        <v>112</v>
      </c>
      <c r="K6" s="126">
        <v>45292</v>
      </c>
      <c r="L6" s="126">
        <v>46752</v>
      </c>
      <c r="M6" s="21">
        <f t="shared" si="2"/>
        <v>1460</v>
      </c>
      <c r="N6" s="34" t="str">
        <f ca="1">IF(E6&lt;&gt;"",IF(P6=1,"Cumplido",IF(AND(TODAY()&gt;K6,P6=0),"Sin iniciar (atrasado)",IF(AND(TODAY()&lt;=K6,P6=0),"Sin iniciar",IF(AND(TODAY()&lt;L6,P6&gt;0),"En progreso",IF(AND(TODAY()&gt;L6,P6&gt;0),"En progreso (atrasado)",""))))),"")</f>
        <v/>
      </c>
      <c r="O6" s="73">
        <f t="shared" si="0"/>
        <v>1</v>
      </c>
      <c r="P6" s="82">
        <v>1</v>
      </c>
      <c r="Q6" s="128"/>
      <c r="R6" s="115"/>
      <c r="S6" s="132"/>
      <c r="T6" s="130"/>
      <c r="U6" s="115"/>
      <c r="V6" s="114"/>
      <c r="W6" s="130"/>
      <c r="X6" s="115"/>
      <c r="Y6" s="114"/>
      <c r="Z6" s="130"/>
      <c r="AA6" s="115"/>
      <c r="AB6" s="114"/>
      <c r="AC6" s="130"/>
      <c r="AD6" s="115"/>
      <c r="AE6" s="114"/>
      <c r="AF6" s="130"/>
      <c r="AG6" s="115"/>
      <c r="AH6" s="114"/>
      <c r="AI6" s="130"/>
      <c r="AJ6" s="115"/>
      <c r="AK6" s="114"/>
      <c r="AL6" s="130"/>
      <c r="AM6" s="115"/>
      <c r="AN6" s="114"/>
      <c r="AO6" s="130"/>
      <c r="AP6" s="115"/>
      <c r="AQ6" s="114"/>
      <c r="AR6" s="130"/>
      <c r="AS6" s="115"/>
      <c r="AT6" s="114"/>
      <c r="AU6" s="130"/>
      <c r="AV6" s="115"/>
      <c r="AW6" s="114"/>
      <c r="AX6" s="130"/>
      <c r="AY6" s="115"/>
      <c r="AZ6" s="114"/>
      <c r="BA6" s="113"/>
      <c r="BB6" s="113"/>
      <c r="BC6" s="126"/>
      <c r="BD6" s="126"/>
    </row>
    <row r="7" spans="1:56" ht="45">
      <c r="A7" s="122"/>
      <c r="B7" s="4" t="str">
        <f>+VLOOKUP(D7,'Avance indicadores intermedio'!$I$2:$O$32,3,0)</f>
        <v/>
      </c>
      <c r="C7" s="4" t="str">
        <f>+VLOOKUP(D7,'Avance indicadores intermedio'!$I$2:$O$32,3,0)</f>
        <v/>
      </c>
      <c r="D7" s="4" t="str">
        <f>IFERROR(VLOOKUP(E7,'Avance indicadores intermedio'!H:I,2,0),"")</f>
        <v/>
      </c>
      <c r="E7" s="123"/>
      <c r="F7" s="147">
        <f t="shared" si="1"/>
        <v>5</v>
      </c>
      <c r="G7" s="132" t="s">
        <v>187</v>
      </c>
      <c r="H7" s="33">
        <f>IF(I7&lt;&gt;"",COUNTIFS($G$3:G7,G7),"")</f>
        <v>1</v>
      </c>
      <c r="I7" s="113" t="s">
        <v>188</v>
      </c>
      <c r="J7" s="114" t="s">
        <v>112</v>
      </c>
      <c r="K7" s="126">
        <v>45870</v>
      </c>
      <c r="L7" s="126">
        <v>46752</v>
      </c>
      <c r="M7" s="21">
        <f t="shared" si="2"/>
        <v>882</v>
      </c>
      <c r="N7" s="34" t="str">
        <f t="shared" ca="1" si="3"/>
        <v/>
      </c>
      <c r="O7" s="73">
        <f t="shared" si="0"/>
        <v>1</v>
      </c>
      <c r="P7" s="82">
        <f t="shared" ref="P3:P34" si="4">IF(I7&lt;&gt;"",MAX(R7,U7,X7,AA7,AD7,AG7,AJ7,AM7,AP7,AS7,AV7,AY7,),"")</f>
        <v>0</v>
      </c>
      <c r="Q7" s="128"/>
      <c r="R7" s="115"/>
      <c r="S7" s="132"/>
      <c r="T7" s="130"/>
      <c r="U7" s="115"/>
      <c r="V7" s="114"/>
      <c r="W7" s="130"/>
      <c r="X7" s="115"/>
      <c r="Y7" s="114"/>
      <c r="Z7" s="130"/>
      <c r="AA7" s="115"/>
      <c r="AB7" s="114"/>
      <c r="AC7" s="130"/>
      <c r="AD7" s="115"/>
      <c r="AE7" s="114"/>
      <c r="AF7" s="130"/>
      <c r="AG7" s="115"/>
      <c r="AH7" s="114"/>
      <c r="AI7" s="130"/>
      <c r="AJ7" s="115"/>
      <c r="AK7" s="114"/>
      <c r="AL7" s="130"/>
      <c r="AM7" s="115"/>
      <c r="AN7" s="114"/>
      <c r="AO7" s="130"/>
      <c r="AP7" s="115"/>
      <c r="AQ7" s="114"/>
      <c r="AR7" s="130"/>
      <c r="AS7" s="115"/>
      <c r="AT7" s="114"/>
      <c r="AU7" s="130"/>
      <c r="AV7" s="115"/>
      <c r="AW7" s="114"/>
      <c r="AX7" s="130"/>
      <c r="AY7" s="115"/>
      <c r="AZ7" s="114"/>
      <c r="BA7" s="113"/>
      <c r="BB7" s="113"/>
      <c r="BC7" s="126"/>
      <c r="BD7" s="126"/>
    </row>
    <row r="8" spans="1:56" ht="45">
      <c r="A8" s="122"/>
      <c r="B8" s="4" t="str">
        <f>+VLOOKUP(D8,'Avance indicadores intermedio'!$I$2:$O$32,3,0)</f>
        <v/>
      </c>
      <c r="C8" s="4" t="str">
        <f>+VLOOKUP(D8,'Avance indicadores intermedio'!$I$2:$O$32,3,0)</f>
        <v/>
      </c>
      <c r="D8" s="4" t="str">
        <f>IFERROR(VLOOKUP(E8,'Avance indicadores intermedio'!H:I,2,0),"")</f>
        <v/>
      </c>
      <c r="E8" s="123"/>
      <c r="F8" s="147">
        <v>6</v>
      </c>
      <c r="G8" s="132" t="s">
        <v>189</v>
      </c>
      <c r="H8" s="33">
        <f>IF(I8&lt;&gt;"",COUNTIFS($G$3:G8,G8),"")</f>
        <v>1</v>
      </c>
      <c r="I8" s="113" t="s">
        <v>190</v>
      </c>
      <c r="J8" s="114" t="s">
        <v>112</v>
      </c>
      <c r="K8" s="126">
        <v>45870</v>
      </c>
      <c r="L8" s="126">
        <v>46752</v>
      </c>
      <c r="M8" s="21">
        <f t="shared" si="2"/>
        <v>882</v>
      </c>
      <c r="N8" s="34" t="str">
        <f t="shared" ca="1" si="3"/>
        <v/>
      </c>
      <c r="O8" s="73">
        <f t="shared" si="0"/>
        <v>1</v>
      </c>
      <c r="P8" s="82">
        <f t="shared" si="4"/>
        <v>0</v>
      </c>
      <c r="Q8" s="128"/>
      <c r="R8" s="115"/>
      <c r="S8" s="132"/>
      <c r="T8" s="130"/>
      <c r="U8" s="115"/>
      <c r="V8" s="114"/>
      <c r="W8" s="130"/>
      <c r="X8" s="115"/>
      <c r="Y8" s="114"/>
      <c r="Z8" s="130"/>
      <c r="AA8" s="115"/>
      <c r="AB8" s="114"/>
      <c r="AC8" s="130"/>
      <c r="AD8" s="115"/>
      <c r="AE8" s="114"/>
      <c r="AF8" s="130"/>
      <c r="AG8" s="115"/>
      <c r="AH8" s="114"/>
      <c r="AI8" s="130"/>
      <c r="AJ8" s="115"/>
      <c r="AK8" s="114"/>
      <c r="AL8" s="130"/>
      <c r="AM8" s="115"/>
      <c r="AN8" s="114"/>
      <c r="AO8" s="130"/>
      <c r="AP8" s="115"/>
      <c r="AQ8" s="114"/>
      <c r="AR8" s="130"/>
      <c r="AS8" s="115"/>
      <c r="AT8" s="114"/>
      <c r="AU8" s="130"/>
      <c r="AV8" s="115"/>
      <c r="AW8" s="114"/>
      <c r="AX8" s="130"/>
      <c r="AY8" s="115"/>
      <c r="AZ8" s="114"/>
      <c r="BA8" s="113"/>
      <c r="BB8" s="113"/>
      <c r="BC8" s="126"/>
      <c r="BD8" s="126"/>
    </row>
    <row r="9" spans="1:56" ht="45">
      <c r="A9" s="122"/>
      <c r="B9" s="4" t="str">
        <f>+VLOOKUP(D9,'Avance indicadores intermedio'!$I$2:$O$32,3,0)</f>
        <v/>
      </c>
      <c r="C9" s="4" t="str">
        <f>+VLOOKUP(D9,'Avance indicadores intermedio'!$I$2:$O$32,3,0)</f>
        <v/>
      </c>
      <c r="D9" s="4" t="str">
        <f>IFERROR(VLOOKUP(E9,'Avance indicadores intermedio'!H:I,2,0),"")</f>
        <v/>
      </c>
      <c r="E9" s="123"/>
      <c r="F9" s="147" t="str">
        <f t="shared" si="1"/>
        <v/>
      </c>
      <c r="G9" s="132"/>
      <c r="H9" s="33">
        <f>IF(I9&lt;&gt;"",COUNTIFS($G$3:G9,G9),"")</f>
        <v>0</v>
      </c>
      <c r="I9" s="113" t="s">
        <v>191</v>
      </c>
      <c r="J9" s="114" t="s">
        <v>112</v>
      </c>
      <c r="K9" s="126">
        <v>45870</v>
      </c>
      <c r="L9" s="126">
        <v>46752</v>
      </c>
      <c r="M9" s="21" t="str">
        <f t="shared" si="2"/>
        <v/>
      </c>
      <c r="N9" s="34" t="str">
        <f t="shared" ca="1" si="3"/>
        <v/>
      </c>
      <c r="O9" s="73">
        <f t="shared" si="0"/>
        <v>1</v>
      </c>
      <c r="P9" s="82">
        <f t="shared" si="4"/>
        <v>0</v>
      </c>
      <c r="Q9" s="128"/>
      <c r="R9" s="115"/>
      <c r="S9" s="132"/>
      <c r="T9" s="130"/>
      <c r="U9" s="115"/>
      <c r="V9" s="114"/>
      <c r="W9" s="130"/>
      <c r="X9" s="115"/>
      <c r="Y9" s="114"/>
      <c r="Z9" s="130"/>
      <c r="AA9" s="115"/>
      <c r="AB9" s="114"/>
      <c r="AC9" s="130"/>
      <c r="AD9" s="115"/>
      <c r="AE9" s="114"/>
      <c r="AF9" s="130"/>
      <c r="AG9" s="115"/>
      <c r="AH9" s="114"/>
      <c r="AI9" s="130"/>
      <c r="AJ9" s="115"/>
      <c r="AK9" s="114"/>
      <c r="AL9" s="130"/>
      <c r="AM9" s="115"/>
      <c r="AN9" s="114"/>
      <c r="AO9" s="130"/>
      <c r="AP9" s="115"/>
      <c r="AQ9" s="114"/>
      <c r="AR9" s="130"/>
      <c r="AS9" s="115"/>
      <c r="AT9" s="114"/>
      <c r="AU9" s="130"/>
      <c r="AV9" s="115"/>
      <c r="AW9" s="114"/>
      <c r="AX9" s="130"/>
      <c r="AY9" s="115"/>
      <c r="AZ9" s="114"/>
      <c r="BA9" s="113"/>
      <c r="BB9" s="113"/>
      <c r="BC9" s="126"/>
      <c r="BD9" s="126"/>
    </row>
    <row r="10" spans="1:56">
      <c r="A10" s="122"/>
      <c r="B10" s="4" t="str">
        <f>+VLOOKUP(D10,'Avance indicadores intermedio'!$I$2:$O$32,3,0)</f>
        <v/>
      </c>
      <c r="C10" s="4" t="str">
        <f>+VLOOKUP(D10,'Avance indicadores intermedio'!$I$2:$O$32,3,0)</f>
        <v/>
      </c>
      <c r="D10" s="4" t="str">
        <f>IFERROR(VLOOKUP(E10,'Avance indicadores intermedio'!H:I,2,0),"")</f>
        <v/>
      </c>
      <c r="E10" s="123"/>
      <c r="F10" s="147" t="str">
        <f t="shared" si="1"/>
        <v/>
      </c>
      <c r="G10" s="132"/>
      <c r="H10" s="33" t="str">
        <f>IF(I10&lt;&gt;"",COUNTIFS($G$3:G10,G10),"")</f>
        <v/>
      </c>
      <c r="I10" s="113"/>
      <c r="J10" s="114"/>
      <c r="K10" s="126"/>
      <c r="L10" s="126"/>
      <c r="M10" s="21" t="str">
        <f t="shared" si="2"/>
        <v/>
      </c>
      <c r="N10" s="34" t="str">
        <f t="shared" ca="1" si="3"/>
        <v/>
      </c>
      <c r="O10" s="73" t="str">
        <f t="shared" si="0"/>
        <v/>
      </c>
      <c r="P10" s="82" t="str">
        <f t="shared" si="4"/>
        <v/>
      </c>
      <c r="Q10" s="128"/>
      <c r="R10" s="115"/>
      <c r="S10" s="132"/>
      <c r="T10" s="130"/>
      <c r="U10" s="115"/>
      <c r="V10" s="114"/>
      <c r="W10" s="130"/>
      <c r="X10" s="115"/>
      <c r="Y10" s="114"/>
      <c r="Z10" s="130"/>
      <c r="AA10" s="115"/>
      <c r="AB10" s="114"/>
      <c r="AC10" s="130"/>
      <c r="AD10" s="115"/>
      <c r="AE10" s="114"/>
      <c r="AF10" s="130"/>
      <c r="AG10" s="115"/>
      <c r="AH10" s="114"/>
      <c r="AI10" s="130"/>
      <c r="AJ10" s="115"/>
      <c r="AK10" s="114"/>
      <c r="AL10" s="130"/>
      <c r="AM10" s="115"/>
      <c r="AN10" s="114"/>
      <c r="AO10" s="130"/>
      <c r="AP10" s="115"/>
      <c r="AQ10" s="114"/>
      <c r="AR10" s="130"/>
      <c r="AS10" s="115"/>
      <c r="AT10" s="114"/>
      <c r="AU10" s="130"/>
      <c r="AV10" s="115"/>
      <c r="AW10" s="114"/>
      <c r="AX10" s="130"/>
      <c r="AY10" s="115"/>
      <c r="AZ10" s="114"/>
      <c r="BA10" s="113"/>
      <c r="BB10" s="113"/>
      <c r="BC10" s="126"/>
      <c r="BD10" s="126"/>
    </row>
    <row r="11" spans="1:56">
      <c r="A11" s="122"/>
      <c r="B11" s="4" t="str">
        <f>+VLOOKUP(D11,'Avance indicadores intermedio'!$I$2:$O$32,3,0)</f>
        <v/>
      </c>
      <c r="C11" s="4" t="str">
        <f>+VLOOKUP(D11,'Avance indicadores intermedio'!$I$2:$O$32,3,0)</f>
        <v/>
      </c>
      <c r="D11" s="4" t="str">
        <f>IFERROR(VLOOKUP(E11,'Avance indicadores intermedio'!H:I,2,0),"")</f>
        <v/>
      </c>
      <c r="E11" s="123"/>
      <c r="F11" s="147" t="str">
        <f t="shared" si="1"/>
        <v/>
      </c>
      <c r="G11" s="132"/>
      <c r="H11" s="33" t="str">
        <f>IF(I11&lt;&gt;"",COUNTIFS($G$3:G11,G11),"")</f>
        <v/>
      </c>
      <c r="I11" s="113"/>
      <c r="J11" s="113"/>
      <c r="K11" s="126"/>
      <c r="L11" s="126"/>
      <c r="M11" s="21" t="str">
        <f t="shared" si="2"/>
        <v/>
      </c>
      <c r="N11" s="34" t="str">
        <f t="shared" ca="1" si="3"/>
        <v/>
      </c>
      <c r="O11" s="73" t="str">
        <f t="shared" si="0"/>
        <v/>
      </c>
      <c r="P11" s="82" t="str">
        <f t="shared" si="4"/>
        <v/>
      </c>
      <c r="Q11" s="128"/>
      <c r="R11" s="115"/>
      <c r="S11" s="123"/>
      <c r="T11" s="130"/>
      <c r="U11" s="115"/>
      <c r="V11" s="113"/>
      <c r="W11" s="130"/>
      <c r="X11" s="115"/>
      <c r="Y11" s="113"/>
      <c r="Z11" s="130"/>
      <c r="AA11" s="115"/>
      <c r="AB11" s="113"/>
      <c r="AC11" s="130"/>
      <c r="AD11" s="115"/>
      <c r="AE11" s="113"/>
      <c r="AF11" s="130"/>
      <c r="AG11" s="115"/>
      <c r="AH11" s="113"/>
      <c r="AI11" s="130"/>
      <c r="AJ11" s="115"/>
      <c r="AK11" s="113"/>
      <c r="AL11" s="130"/>
      <c r="AM11" s="115"/>
      <c r="AN11" s="113"/>
      <c r="AO11" s="130"/>
      <c r="AP11" s="115"/>
      <c r="AQ11" s="113"/>
      <c r="AR11" s="130"/>
      <c r="AS11" s="115"/>
      <c r="AT11" s="113"/>
      <c r="AU11" s="130"/>
      <c r="AV11" s="115"/>
      <c r="AW11" s="113"/>
      <c r="AX11" s="130"/>
      <c r="AY11" s="115"/>
      <c r="AZ11" s="113"/>
      <c r="BA11" s="113"/>
      <c r="BB11" s="113"/>
      <c r="BC11" s="126"/>
      <c r="BD11" s="126"/>
    </row>
    <row r="12" spans="1:56">
      <c r="A12" s="122"/>
      <c r="B12" s="4" t="str">
        <f>+VLOOKUP(D12,'Avance indicadores intermedio'!$I$2:$O$32,3,0)</f>
        <v/>
      </c>
      <c r="C12" s="4" t="str">
        <f>+VLOOKUP(D12,'Avance indicadores intermedio'!$I$2:$O$32,3,0)</f>
        <v/>
      </c>
      <c r="D12" s="4" t="str">
        <f>IFERROR(VLOOKUP(E12,'Avance indicadores intermedio'!H:I,2,0),"")</f>
        <v/>
      </c>
      <c r="E12" s="123"/>
      <c r="F12" s="147" t="str">
        <f t="shared" si="1"/>
        <v/>
      </c>
      <c r="G12" s="132"/>
      <c r="H12" s="33" t="str">
        <f>IF(I12&lt;&gt;"",COUNTIFS($G$3:G12,G12),"")</f>
        <v/>
      </c>
      <c r="I12" s="113"/>
      <c r="J12" s="114"/>
      <c r="K12" s="126"/>
      <c r="L12" s="126"/>
      <c r="M12" s="21" t="str">
        <f t="shared" si="2"/>
        <v/>
      </c>
      <c r="N12" s="34" t="str">
        <f t="shared" ca="1" si="3"/>
        <v/>
      </c>
      <c r="O12" s="73" t="str">
        <f t="shared" si="0"/>
        <v/>
      </c>
      <c r="P12" s="82" t="str">
        <f t="shared" si="4"/>
        <v/>
      </c>
      <c r="Q12" s="128"/>
      <c r="R12" s="115"/>
      <c r="S12" s="132"/>
      <c r="T12" s="130"/>
      <c r="U12" s="115"/>
      <c r="V12" s="114"/>
      <c r="W12" s="130"/>
      <c r="X12" s="115"/>
      <c r="Y12" s="114"/>
      <c r="Z12" s="130"/>
      <c r="AA12" s="115"/>
      <c r="AB12" s="114"/>
      <c r="AC12" s="130"/>
      <c r="AD12" s="115"/>
      <c r="AE12" s="114"/>
      <c r="AF12" s="130"/>
      <c r="AG12" s="115"/>
      <c r="AH12" s="114"/>
      <c r="AI12" s="130"/>
      <c r="AJ12" s="115"/>
      <c r="AK12" s="114"/>
      <c r="AL12" s="130"/>
      <c r="AM12" s="115"/>
      <c r="AN12" s="114"/>
      <c r="AO12" s="130"/>
      <c r="AP12" s="115"/>
      <c r="AQ12" s="114"/>
      <c r="AR12" s="130"/>
      <c r="AS12" s="115"/>
      <c r="AT12" s="114"/>
      <c r="AU12" s="130"/>
      <c r="AV12" s="115"/>
      <c r="AW12" s="114"/>
      <c r="AX12" s="130"/>
      <c r="AY12" s="115"/>
      <c r="AZ12" s="114"/>
      <c r="BA12" s="113"/>
      <c r="BB12" s="113"/>
      <c r="BC12" s="126"/>
      <c r="BD12" s="126"/>
    </row>
    <row r="13" spans="1:56">
      <c r="A13" s="122"/>
      <c r="B13" s="4" t="str">
        <f>+VLOOKUP(D13,'Avance indicadores intermedio'!$I$2:$O$32,3,0)</f>
        <v/>
      </c>
      <c r="C13" s="4" t="str">
        <f>+VLOOKUP(D13,'Avance indicadores intermedio'!$I$2:$O$32,3,0)</f>
        <v/>
      </c>
      <c r="D13" s="4" t="str">
        <f>IFERROR(VLOOKUP(E13,'Avance indicadores intermedio'!H:I,2,0),"")</f>
        <v/>
      </c>
      <c r="E13" s="123"/>
      <c r="F13" s="147" t="str">
        <f t="shared" si="1"/>
        <v/>
      </c>
      <c r="G13" s="132"/>
      <c r="H13" s="33" t="str">
        <f>IF(I13&lt;&gt;"",COUNTIFS($G$3:G13,G13),"")</f>
        <v/>
      </c>
      <c r="I13" s="113"/>
      <c r="J13" s="114"/>
      <c r="K13" s="126"/>
      <c r="L13" s="126"/>
      <c r="M13" s="21" t="str">
        <f t="shared" si="2"/>
        <v/>
      </c>
      <c r="N13" s="34" t="str">
        <f t="shared" ca="1" si="3"/>
        <v/>
      </c>
      <c r="O13" s="73" t="str">
        <f t="shared" si="0"/>
        <v/>
      </c>
      <c r="P13" s="82" t="str">
        <f t="shared" si="4"/>
        <v/>
      </c>
      <c r="Q13" s="128"/>
      <c r="R13" s="115"/>
      <c r="S13" s="132"/>
      <c r="T13" s="130"/>
      <c r="U13" s="115"/>
      <c r="V13" s="114"/>
      <c r="W13" s="130"/>
      <c r="X13" s="115"/>
      <c r="Y13" s="114"/>
      <c r="Z13" s="130"/>
      <c r="AA13" s="115"/>
      <c r="AB13" s="114"/>
      <c r="AC13" s="130"/>
      <c r="AD13" s="115"/>
      <c r="AE13" s="114"/>
      <c r="AF13" s="130"/>
      <c r="AG13" s="115"/>
      <c r="AH13" s="114"/>
      <c r="AI13" s="130"/>
      <c r="AJ13" s="115"/>
      <c r="AK13" s="114"/>
      <c r="AL13" s="130"/>
      <c r="AM13" s="115"/>
      <c r="AN13" s="114"/>
      <c r="AO13" s="130"/>
      <c r="AP13" s="115"/>
      <c r="AQ13" s="114"/>
      <c r="AR13" s="130"/>
      <c r="AS13" s="115"/>
      <c r="AT13" s="114"/>
      <c r="AU13" s="130"/>
      <c r="AV13" s="115"/>
      <c r="AW13" s="114"/>
      <c r="AX13" s="130"/>
      <c r="AY13" s="115"/>
      <c r="AZ13" s="114"/>
      <c r="BA13" s="113"/>
      <c r="BB13" s="113"/>
      <c r="BC13" s="126"/>
      <c r="BD13" s="126"/>
    </row>
    <row r="14" spans="1:56">
      <c r="A14" s="122"/>
      <c r="B14" s="4" t="str">
        <f>+VLOOKUP(D14,'Avance indicadores intermedio'!$I$2:$O$32,3,0)</f>
        <v/>
      </c>
      <c r="C14" s="4" t="str">
        <f>+VLOOKUP(D14,'Avance indicadores intermedio'!$I$2:$O$32,3,0)</f>
        <v/>
      </c>
      <c r="D14" s="4" t="str">
        <f>IFERROR(VLOOKUP(E14,'Avance indicadores intermedio'!H:I,2,0),"")</f>
        <v/>
      </c>
      <c r="E14" s="123"/>
      <c r="F14" s="147" t="str">
        <f t="shared" si="1"/>
        <v/>
      </c>
      <c r="G14" s="132"/>
      <c r="H14" s="33" t="str">
        <f>IF(I14&lt;&gt;"",COUNTIFS($G$3:G14,G14),"")</f>
        <v/>
      </c>
      <c r="I14" s="113"/>
      <c r="J14" s="114"/>
      <c r="K14" s="126"/>
      <c r="L14" s="126"/>
      <c r="M14" s="21" t="str">
        <f t="shared" si="2"/>
        <v/>
      </c>
      <c r="N14" s="34" t="str">
        <f t="shared" ca="1" si="3"/>
        <v/>
      </c>
      <c r="O14" s="73" t="str">
        <f t="shared" si="0"/>
        <v/>
      </c>
      <c r="P14" s="82" t="str">
        <f t="shared" si="4"/>
        <v/>
      </c>
      <c r="Q14" s="128"/>
      <c r="R14" s="115"/>
      <c r="S14" s="132"/>
      <c r="T14" s="130"/>
      <c r="U14" s="115"/>
      <c r="V14" s="114"/>
      <c r="W14" s="130"/>
      <c r="X14" s="115"/>
      <c r="Y14" s="114"/>
      <c r="Z14" s="130"/>
      <c r="AA14" s="115"/>
      <c r="AB14" s="114"/>
      <c r="AC14" s="130"/>
      <c r="AD14" s="115"/>
      <c r="AE14" s="114"/>
      <c r="AF14" s="130"/>
      <c r="AG14" s="115"/>
      <c r="AH14" s="114"/>
      <c r="AI14" s="130"/>
      <c r="AJ14" s="115"/>
      <c r="AK14" s="114"/>
      <c r="AL14" s="130"/>
      <c r="AM14" s="115"/>
      <c r="AN14" s="114"/>
      <c r="AO14" s="130"/>
      <c r="AP14" s="115"/>
      <c r="AQ14" s="114"/>
      <c r="AR14" s="130"/>
      <c r="AS14" s="115"/>
      <c r="AT14" s="114"/>
      <c r="AU14" s="130"/>
      <c r="AV14" s="115"/>
      <c r="AW14" s="114"/>
      <c r="AX14" s="130"/>
      <c r="AY14" s="115"/>
      <c r="AZ14" s="114"/>
      <c r="BA14" s="113"/>
      <c r="BB14" s="113"/>
      <c r="BC14" s="126"/>
      <c r="BD14" s="126"/>
    </row>
    <row r="15" spans="1:56">
      <c r="A15" s="122"/>
      <c r="B15" s="4" t="str">
        <f>+VLOOKUP(D15,'Avance indicadores intermedio'!$I$2:$O$32,3,0)</f>
        <v/>
      </c>
      <c r="C15" s="4" t="str">
        <f>+VLOOKUP(D15,'Avance indicadores intermedio'!$I$2:$O$32,3,0)</f>
        <v/>
      </c>
      <c r="D15" s="4" t="str">
        <f>IFERROR(VLOOKUP(E15,'Avance indicadores intermedio'!H:I,2,0),"")</f>
        <v/>
      </c>
      <c r="E15" s="123"/>
      <c r="F15" s="147" t="str">
        <f t="shared" si="1"/>
        <v/>
      </c>
      <c r="G15" s="132"/>
      <c r="H15" s="33" t="str">
        <f>IF(I15&lt;&gt;"",COUNTIFS($G$3:G15,G15),"")</f>
        <v/>
      </c>
      <c r="I15" s="113"/>
      <c r="J15" s="114"/>
      <c r="K15" s="126"/>
      <c r="L15" s="126"/>
      <c r="M15" s="21" t="str">
        <f t="shared" si="2"/>
        <v/>
      </c>
      <c r="N15" s="34" t="str">
        <f t="shared" ca="1" si="3"/>
        <v/>
      </c>
      <c r="O15" s="73" t="str">
        <f t="shared" si="0"/>
        <v/>
      </c>
      <c r="P15" s="82" t="str">
        <f t="shared" si="4"/>
        <v/>
      </c>
      <c r="Q15" s="128"/>
      <c r="R15" s="115"/>
      <c r="S15" s="132"/>
      <c r="T15" s="130"/>
      <c r="U15" s="115"/>
      <c r="V15" s="114"/>
      <c r="W15" s="130"/>
      <c r="X15" s="115"/>
      <c r="Y15" s="114"/>
      <c r="Z15" s="130"/>
      <c r="AA15" s="115"/>
      <c r="AB15" s="114"/>
      <c r="AC15" s="130"/>
      <c r="AD15" s="115"/>
      <c r="AE15" s="114"/>
      <c r="AF15" s="130"/>
      <c r="AG15" s="115"/>
      <c r="AH15" s="114"/>
      <c r="AI15" s="130"/>
      <c r="AJ15" s="115"/>
      <c r="AK15" s="114"/>
      <c r="AL15" s="130"/>
      <c r="AM15" s="115"/>
      <c r="AN15" s="114"/>
      <c r="AO15" s="130"/>
      <c r="AP15" s="115"/>
      <c r="AQ15" s="114"/>
      <c r="AR15" s="130"/>
      <c r="AS15" s="115"/>
      <c r="AT15" s="114"/>
      <c r="AU15" s="130"/>
      <c r="AV15" s="115"/>
      <c r="AW15" s="114"/>
      <c r="AX15" s="130"/>
      <c r="AY15" s="115"/>
      <c r="AZ15" s="114"/>
      <c r="BA15" s="113"/>
      <c r="BB15" s="113"/>
      <c r="BC15" s="126"/>
      <c r="BD15" s="126"/>
    </row>
    <row r="16" spans="1:56">
      <c r="A16" s="122"/>
      <c r="B16" s="4" t="str">
        <f>+VLOOKUP(D16,'Avance indicadores intermedio'!$I$2:$O$32,3,0)</f>
        <v/>
      </c>
      <c r="C16" s="4" t="str">
        <f>+VLOOKUP(D16,'Avance indicadores intermedio'!$I$2:$O$32,3,0)</f>
        <v/>
      </c>
      <c r="D16" s="4" t="str">
        <f>IFERROR(VLOOKUP(E16,'Avance indicadores intermedio'!H:I,2,0),"")</f>
        <v/>
      </c>
      <c r="E16" s="123"/>
      <c r="F16" s="147" t="str">
        <f t="shared" si="1"/>
        <v/>
      </c>
      <c r="G16" s="132"/>
      <c r="H16" s="33" t="str">
        <f>IF(I16&lt;&gt;"",COUNTIFS($G$3:G16,G16),"")</f>
        <v/>
      </c>
      <c r="I16" s="113"/>
      <c r="J16" s="114"/>
      <c r="K16" s="126"/>
      <c r="L16" s="126"/>
      <c r="M16" s="21" t="str">
        <f t="shared" si="2"/>
        <v/>
      </c>
      <c r="N16" s="34" t="str">
        <f t="shared" ca="1" si="3"/>
        <v/>
      </c>
      <c r="O16" s="73" t="str">
        <f t="shared" si="0"/>
        <v/>
      </c>
      <c r="P16" s="82" t="str">
        <f t="shared" si="4"/>
        <v/>
      </c>
      <c r="Q16" s="128"/>
      <c r="R16" s="115"/>
      <c r="S16" s="132"/>
      <c r="T16" s="130"/>
      <c r="U16" s="115"/>
      <c r="V16" s="114"/>
      <c r="W16" s="130"/>
      <c r="X16" s="115"/>
      <c r="Y16" s="114"/>
      <c r="Z16" s="130"/>
      <c r="AA16" s="115"/>
      <c r="AB16" s="114"/>
      <c r="AC16" s="130"/>
      <c r="AD16" s="115"/>
      <c r="AE16" s="114"/>
      <c r="AF16" s="130"/>
      <c r="AG16" s="115"/>
      <c r="AH16" s="114"/>
      <c r="AI16" s="130"/>
      <c r="AJ16" s="115"/>
      <c r="AK16" s="114"/>
      <c r="AL16" s="130"/>
      <c r="AM16" s="115"/>
      <c r="AN16" s="114"/>
      <c r="AO16" s="130"/>
      <c r="AP16" s="115"/>
      <c r="AQ16" s="114"/>
      <c r="AR16" s="130"/>
      <c r="AS16" s="115"/>
      <c r="AT16" s="114"/>
      <c r="AU16" s="130"/>
      <c r="AV16" s="115"/>
      <c r="AW16" s="114"/>
      <c r="AX16" s="130"/>
      <c r="AY16" s="115"/>
      <c r="AZ16" s="114"/>
      <c r="BA16" s="113"/>
      <c r="BB16" s="113"/>
      <c r="BC16" s="126"/>
      <c r="BD16" s="126"/>
    </row>
    <row r="17" spans="1:56">
      <c r="A17" s="122"/>
      <c r="B17" s="4" t="str">
        <f>+VLOOKUP(D17,'Avance indicadores intermedio'!$I$2:$O$32,3,0)</f>
        <v/>
      </c>
      <c r="C17" s="4" t="str">
        <f>+VLOOKUP(D17,'Avance indicadores intermedio'!$I$2:$O$32,3,0)</f>
        <v/>
      </c>
      <c r="D17" s="4" t="str">
        <f>IFERROR(VLOOKUP(E17,'Avance indicadores intermedio'!H:I,2,0),"")</f>
        <v/>
      </c>
      <c r="E17" s="123"/>
      <c r="F17" s="147" t="str">
        <f t="shared" si="1"/>
        <v/>
      </c>
      <c r="G17" s="132"/>
      <c r="H17" s="33" t="str">
        <f>IF(I17&lt;&gt;"",COUNTIFS($G$3:G17,G17),"")</f>
        <v/>
      </c>
      <c r="I17" s="113"/>
      <c r="J17" s="114"/>
      <c r="K17" s="126"/>
      <c r="L17" s="126"/>
      <c r="M17" s="21" t="str">
        <f t="shared" si="2"/>
        <v/>
      </c>
      <c r="N17" s="34" t="str">
        <f t="shared" ca="1" si="3"/>
        <v/>
      </c>
      <c r="O17" s="73" t="str">
        <f t="shared" si="0"/>
        <v/>
      </c>
      <c r="P17" s="82" t="str">
        <f t="shared" si="4"/>
        <v/>
      </c>
      <c r="Q17" s="128"/>
      <c r="R17" s="115"/>
      <c r="S17" s="132"/>
      <c r="T17" s="130"/>
      <c r="U17" s="115"/>
      <c r="V17" s="114"/>
      <c r="W17" s="130"/>
      <c r="X17" s="115"/>
      <c r="Y17" s="114"/>
      <c r="Z17" s="130"/>
      <c r="AA17" s="115"/>
      <c r="AB17" s="114"/>
      <c r="AC17" s="130"/>
      <c r="AD17" s="115"/>
      <c r="AE17" s="114"/>
      <c r="AF17" s="130"/>
      <c r="AG17" s="115"/>
      <c r="AH17" s="114"/>
      <c r="AI17" s="130"/>
      <c r="AJ17" s="115"/>
      <c r="AK17" s="114"/>
      <c r="AL17" s="130"/>
      <c r="AM17" s="115"/>
      <c r="AN17" s="114"/>
      <c r="AO17" s="130"/>
      <c r="AP17" s="115"/>
      <c r="AQ17" s="114"/>
      <c r="AR17" s="130"/>
      <c r="AS17" s="115"/>
      <c r="AT17" s="114"/>
      <c r="AU17" s="130"/>
      <c r="AV17" s="115"/>
      <c r="AW17" s="114"/>
      <c r="AX17" s="130"/>
      <c r="AY17" s="115"/>
      <c r="AZ17" s="114"/>
      <c r="BA17" s="113"/>
      <c r="BB17" s="113"/>
      <c r="BC17" s="126"/>
      <c r="BD17" s="126"/>
    </row>
    <row r="18" spans="1:56">
      <c r="A18" s="122"/>
      <c r="B18" s="4" t="str">
        <f>+VLOOKUP(D18,'Avance indicadores intermedio'!$I$2:$O$32,3,0)</f>
        <v/>
      </c>
      <c r="C18" s="4" t="str">
        <f>+VLOOKUP(D18,'Avance indicadores intermedio'!$I$2:$O$32,3,0)</f>
        <v/>
      </c>
      <c r="D18" s="4" t="str">
        <f>IFERROR(VLOOKUP(E18,'Avance indicadores intermedio'!H:I,2,0),"")</f>
        <v/>
      </c>
      <c r="E18" s="123"/>
      <c r="F18" s="147" t="str">
        <f t="shared" si="1"/>
        <v/>
      </c>
      <c r="G18" s="132"/>
      <c r="H18" s="33" t="str">
        <f>IF(I18&lt;&gt;"",COUNTIFS($G$3:G18,G18),"")</f>
        <v/>
      </c>
      <c r="I18" s="113"/>
      <c r="J18" s="114"/>
      <c r="K18" s="126"/>
      <c r="L18" s="126"/>
      <c r="M18" s="21" t="str">
        <f t="shared" si="2"/>
        <v/>
      </c>
      <c r="N18" s="34" t="str">
        <f t="shared" ca="1" si="3"/>
        <v/>
      </c>
      <c r="O18" s="73" t="str">
        <f t="shared" si="0"/>
        <v/>
      </c>
      <c r="P18" s="82" t="str">
        <f t="shared" si="4"/>
        <v/>
      </c>
      <c r="Q18" s="128"/>
      <c r="R18" s="115"/>
      <c r="S18" s="132"/>
      <c r="T18" s="130"/>
      <c r="U18" s="115"/>
      <c r="V18" s="114"/>
      <c r="W18" s="130"/>
      <c r="X18" s="115"/>
      <c r="Y18" s="114"/>
      <c r="Z18" s="130"/>
      <c r="AA18" s="115"/>
      <c r="AB18" s="114"/>
      <c r="AC18" s="130"/>
      <c r="AD18" s="115"/>
      <c r="AE18" s="114"/>
      <c r="AF18" s="130"/>
      <c r="AG18" s="115"/>
      <c r="AH18" s="114"/>
      <c r="AI18" s="130"/>
      <c r="AJ18" s="115"/>
      <c r="AK18" s="114"/>
      <c r="AL18" s="130"/>
      <c r="AM18" s="115"/>
      <c r="AN18" s="114"/>
      <c r="AO18" s="130"/>
      <c r="AP18" s="115"/>
      <c r="AQ18" s="114"/>
      <c r="AR18" s="130"/>
      <c r="AS18" s="115"/>
      <c r="AT18" s="114"/>
      <c r="AU18" s="130"/>
      <c r="AV18" s="115"/>
      <c r="AW18" s="114"/>
      <c r="AX18" s="130"/>
      <c r="AY18" s="115"/>
      <c r="AZ18" s="114"/>
      <c r="BA18" s="113"/>
      <c r="BB18" s="113"/>
      <c r="BC18" s="126"/>
      <c r="BD18" s="126"/>
    </row>
    <row r="19" spans="1:56">
      <c r="A19" s="122"/>
      <c r="B19" s="4" t="str">
        <f>+VLOOKUP(D19,'Avance indicadores intermedio'!$I$2:$O$32,3,0)</f>
        <v/>
      </c>
      <c r="C19" s="4" t="str">
        <f>+VLOOKUP(D19,'Avance indicadores intermedio'!$I$2:$O$32,3,0)</f>
        <v/>
      </c>
      <c r="D19" s="4" t="str">
        <f>IFERROR(VLOOKUP(E19,'Avance indicadores intermedio'!H:I,2,0),"")</f>
        <v/>
      </c>
      <c r="E19" s="123"/>
      <c r="F19" s="147" t="str">
        <f t="shared" si="1"/>
        <v/>
      </c>
      <c r="G19" s="132"/>
      <c r="H19" s="33" t="str">
        <f>IF(I19&lt;&gt;"",COUNTIFS($G$3:G19,G19),"")</f>
        <v/>
      </c>
      <c r="I19" s="113"/>
      <c r="J19" s="114"/>
      <c r="K19" s="126"/>
      <c r="L19" s="126"/>
      <c r="M19" s="21" t="str">
        <f t="shared" si="2"/>
        <v/>
      </c>
      <c r="N19" s="34" t="str">
        <f t="shared" ca="1" si="3"/>
        <v/>
      </c>
      <c r="O19" s="73" t="str">
        <f t="shared" si="0"/>
        <v/>
      </c>
      <c r="P19" s="82" t="str">
        <f t="shared" si="4"/>
        <v/>
      </c>
      <c r="Q19" s="128"/>
      <c r="R19" s="115"/>
      <c r="S19" s="132"/>
      <c r="T19" s="130"/>
      <c r="U19" s="115"/>
      <c r="V19" s="114"/>
      <c r="W19" s="130"/>
      <c r="X19" s="115"/>
      <c r="Y19" s="114"/>
      <c r="Z19" s="130"/>
      <c r="AA19" s="115"/>
      <c r="AB19" s="114"/>
      <c r="AC19" s="130"/>
      <c r="AD19" s="115"/>
      <c r="AE19" s="114"/>
      <c r="AF19" s="130"/>
      <c r="AG19" s="115"/>
      <c r="AH19" s="114"/>
      <c r="AI19" s="130"/>
      <c r="AJ19" s="115"/>
      <c r="AK19" s="114"/>
      <c r="AL19" s="130"/>
      <c r="AM19" s="115"/>
      <c r="AN19" s="114"/>
      <c r="AO19" s="130"/>
      <c r="AP19" s="115"/>
      <c r="AQ19" s="114"/>
      <c r="AR19" s="130"/>
      <c r="AS19" s="115"/>
      <c r="AT19" s="114"/>
      <c r="AU19" s="130"/>
      <c r="AV19" s="115"/>
      <c r="AW19" s="114"/>
      <c r="AX19" s="130"/>
      <c r="AY19" s="115"/>
      <c r="AZ19" s="114"/>
      <c r="BA19" s="113"/>
      <c r="BB19" s="113"/>
      <c r="BC19" s="126"/>
      <c r="BD19" s="126"/>
    </row>
    <row r="20" spans="1:56">
      <c r="A20" s="122"/>
      <c r="B20" s="4" t="str">
        <f>+VLOOKUP(D20,'Avance indicadores intermedio'!$I$2:$O$32,3,0)</f>
        <v/>
      </c>
      <c r="C20" s="4" t="str">
        <f>+VLOOKUP(D20,'Avance indicadores intermedio'!$I$2:$O$32,3,0)</f>
        <v/>
      </c>
      <c r="D20" s="4" t="str">
        <f>IFERROR(VLOOKUP(E20,'Avance indicadores intermedio'!H:I,2,0),"")</f>
        <v/>
      </c>
      <c r="E20" s="123"/>
      <c r="F20" s="147" t="str">
        <f t="shared" si="1"/>
        <v/>
      </c>
      <c r="G20" s="132"/>
      <c r="H20" s="33" t="str">
        <f>IF(I20&lt;&gt;"",COUNTIFS($G$3:G20,G20),"")</f>
        <v/>
      </c>
      <c r="I20" s="113"/>
      <c r="J20" s="114"/>
      <c r="K20" s="126"/>
      <c r="L20" s="126"/>
      <c r="M20" s="21" t="str">
        <f t="shared" si="2"/>
        <v/>
      </c>
      <c r="N20" s="34" t="str">
        <f t="shared" ca="1" si="3"/>
        <v/>
      </c>
      <c r="O20" s="73" t="str">
        <f t="shared" si="0"/>
        <v/>
      </c>
      <c r="P20" s="82" t="str">
        <f t="shared" si="4"/>
        <v/>
      </c>
      <c r="Q20" s="128"/>
      <c r="R20" s="115"/>
      <c r="S20" s="132"/>
      <c r="T20" s="130"/>
      <c r="U20" s="115"/>
      <c r="V20" s="114"/>
      <c r="W20" s="130"/>
      <c r="X20" s="115"/>
      <c r="Y20" s="114"/>
      <c r="Z20" s="130"/>
      <c r="AA20" s="115"/>
      <c r="AB20" s="114"/>
      <c r="AC20" s="130"/>
      <c r="AD20" s="115"/>
      <c r="AE20" s="114"/>
      <c r="AF20" s="130"/>
      <c r="AG20" s="115"/>
      <c r="AH20" s="114"/>
      <c r="AI20" s="130"/>
      <c r="AJ20" s="115"/>
      <c r="AK20" s="114"/>
      <c r="AL20" s="130"/>
      <c r="AM20" s="115"/>
      <c r="AN20" s="114"/>
      <c r="AO20" s="130"/>
      <c r="AP20" s="115"/>
      <c r="AQ20" s="114"/>
      <c r="AR20" s="130"/>
      <c r="AS20" s="115"/>
      <c r="AT20" s="114"/>
      <c r="AU20" s="130"/>
      <c r="AV20" s="115"/>
      <c r="AW20" s="114"/>
      <c r="AX20" s="130"/>
      <c r="AY20" s="115"/>
      <c r="AZ20" s="114"/>
      <c r="BA20" s="113"/>
      <c r="BB20" s="113"/>
      <c r="BC20" s="126"/>
      <c r="BD20" s="126"/>
    </row>
    <row r="21" spans="1:56">
      <c r="A21" s="122"/>
      <c r="B21" s="4" t="str">
        <f>+VLOOKUP(D21,'Avance indicadores intermedio'!$I$2:$O$32,3,0)</f>
        <v/>
      </c>
      <c r="C21" s="4" t="str">
        <f>+VLOOKUP(D21,'Avance indicadores intermedio'!$I$2:$O$32,3,0)</f>
        <v/>
      </c>
      <c r="D21" s="4" t="str">
        <f>IFERROR(VLOOKUP(E21,'Avance indicadores intermedio'!H:I,2,0),"")</f>
        <v/>
      </c>
      <c r="E21" s="123"/>
      <c r="F21" s="147" t="str">
        <f t="shared" si="1"/>
        <v/>
      </c>
      <c r="G21" s="132"/>
      <c r="H21" s="33" t="str">
        <f>IF(I21&lt;&gt;"",COUNTIFS($G$3:G21,G21),"")</f>
        <v/>
      </c>
      <c r="I21" s="113"/>
      <c r="J21" s="114"/>
      <c r="K21" s="126"/>
      <c r="L21" s="126"/>
      <c r="M21" s="21" t="str">
        <f t="shared" si="2"/>
        <v/>
      </c>
      <c r="N21" s="34" t="str">
        <f t="shared" ca="1" si="3"/>
        <v/>
      </c>
      <c r="O21" s="73" t="str">
        <f t="shared" si="0"/>
        <v/>
      </c>
      <c r="P21" s="82" t="str">
        <f t="shared" si="4"/>
        <v/>
      </c>
      <c r="Q21" s="128"/>
      <c r="R21" s="115"/>
      <c r="S21" s="132"/>
      <c r="T21" s="130"/>
      <c r="U21" s="115"/>
      <c r="V21" s="114"/>
      <c r="W21" s="130"/>
      <c r="X21" s="115"/>
      <c r="Y21" s="114"/>
      <c r="Z21" s="130"/>
      <c r="AA21" s="115"/>
      <c r="AB21" s="114"/>
      <c r="AC21" s="130"/>
      <c r="AD21" s="115"/>
      <c r="AE21" s="114"/>
      <c r="AF21" s="130"/>
      <c r="AG21" s="115"/>
      <c r="AH21" s="114"/>
      <c r="AI21" s="130"/>
      <c r="AJ21" s="115"/>
      <c r="AK21" s="114"/>
      <c r="AL21" s="130"/>
      <c r="AM21" s="115"/>
      <c r="AN21" s="114"/>
      <c r="AO21" s="130"/>
      <c r="AP21" s="115"/>
      <c r="AQ21" s="114"/>
      <c r="AR21" s="130"/>
      <c r="AS21" s="115"/>
      <c r="AT21" s="114"/>
      <c r="AU21" s="130"/>
      <c r="AV21" s="115"/>
      <c r="AW21" s="114"/>
      <c r="AX21" s="130"/>
      <c r="AY21" s="115"/>
      <c r="AZ21" s="114"/>
      <c r="BA21" s="113"/>
      <c r="BB21" s="113"/>
      <c r="BC21" s="126"/>
      <c r="BD21" s="126"/>
    </row>
    <row r="22" spans="1:56">
      <c r="A22" s="122"/>
      <c r="B22" s="4" t="str">
        <f>+VLOOKUP(D22,'Avance indicadores intermedio'!$I$2:$O$32,3,0)</f>
        <v/>
      </c>
      <c r="C22" s="4" t="str">
        <f>+VLOOKUP(D22,'Avance indicadores intermedio'!$I$2:$O$32,3,0)</f>
        <v/>
      </c>
      <c r="D22" s="4" t="str">
        <f>IFERROR(VLOOKUP(E22,'Avance indicadores intermedio'!H:I,2,0),"")</f>
        <v/>
      </c>
      <c r="E22" s="123"/>
      <c r="F22" s="147" t="str">
        <f t="shared" si="1"/>
        <v/>
      </c>
      <c r="G22" s="132"/>
      <c r="H22" s="33" t="str">
        <f>IF(I22&lt;&gt;"",COUNTIFS($G$3:G22,G22),"")</f>
        <v/>
      </c>
      <c r="I22" s="113"/>
      <c r="J22" s="114"/>
      <c r="K22" s="126"/>
      <c r="L22" s="126"/>
      <c r="M22" s="21" t="str">
        <f t="shared" si="2"/>
        <v/>
      </c>
      <c r="N22" s="34" t="str">
        <f t="shared" ca="1" si="3"/>
        <v/>
      </c>
      <c r="O22" s="73" t="str">
        <f t="shared" si="0"/>
        <v/>
      </c>
      <c r="P22" s="82" t="str">
        <f t="shared" si="4"/>
        <v/>
      </c>
      <c r="Q22" s="128"/>
      <c r="R22" s="115"/>
      <c r="S22" s="132"/>
      <c r="T22" s="130"/>
      <c r="U22" s="115"/>
      <c r="V22" s="114"/>
      <c r="W22" s="130"/>
      <c r="X22" s="115"/>
      <c r="Y22" s="114"/>
      <c r="Z22" s="130"/>
      <c r="AA22" s="115"/>
      <c r="AB22" s="114"/>
      <c r="AC22" s="130"/>
      <c r="AD22" s="115"/>
      <c r="AE22" s="114"/>
      <c r="AF22" s="130"/>
      <c r="AG22" s="115"/>
      <c r="AH22" s="114"/>
      <c r="AI22" s="130"/>
      <c r="AJ22" s="115"/>
      <c r="AK22" s="114"/>
      <c r="AL22" s="130"/>
      <c r="AM22" s="115"/>
      <c r="AN22" s="114"/>
      <c r="AO22" s="130"/>
      <c r="AP22" s="115"/>
      <c r="AQ22" s="114"/>
      <c r="AR22" s="130"/>
      <c r="AS22" s="115"/>
      <c r="AT22" s="114"/>
      <c r="AU22" s="130"/>
      <c r="AV22" s="115"/>
      <c r="AW22" s="114"/>
      <c r="AX22" s="130"/>
      <c r="AY22" s="115"/>
      <c r="AZ22" s="114"/>
      <c r="BA22" s="113"/>
      <c r="BB22" s="113"/>
      <c r="BC22" s="126"/>
      <c r="BD22" s="126"/>
    </row>
    <row r="23" spans="1:56">
      <c r="A23" s="122"/>
      <c r="B23" s="4" t="str">
        <f>+VLOOKUP(D23,'Avance indicadores intermedio'!$I$2:$O$32,3,0)</f>
        <v/>
      </c>
      <c r="C23" s="4" t="str">
        <f>+VLOOKUP(D23,'Avance indicadores intermedio'!$I$2:$O$32,3,0)</f>
        <v/>
      </c>
      <c r="D23" s="4" t="str">
        <f>IFERROR(VLOOKUP(E23,'Avance indicadores intermedio'!H:I,2,0),"")</f>
        <v/>
      </c>
      <c r="E23" s="123"/>
      <c r="F23" s="147" t="str">
        <f t="shared" si="1"/>
        <v/>
      </c>
      <c r="G23" s="132"/>
      <c r="H23" s="33" t="str">
        <f>IF(I23&lt;&gt;"",COUNTIFS($G$3:G23,G23),"")</f>
        <v/>
      </c>
      <c r="I23" s="113"/>
      <c r="J23" s="114"/>
      <c r="K23" s="126"/>
      <c r="L23" s="126"/>
      <c r="M23" s="21" t="str">
        <f t="shared" si="2"/>
        <v/>
      </c>
      <c r="N23" s="34" t="str">
        <f t="shared" ca="1" si="3"/>
        <v/>
      </c>
      <c r="O23" s="73" t="str">
        <f t="shared" si="0"/>
        <v/>
      </c>
      <c r="P23" s="82" t="str">
        <f t="shared" si="4"/>
        <v/>
      </c>
      <c r="Q23" s="128"/>
      <c r="R23" s="115"/>
      <c r="S23" s="132"/>
      <c r="T23" s="130"/>
      <c r="U23" s="115"/>
      <c r="V23" s="114"/>
      <c r="W23" s="130"/>
      <c r="X23" s="115"/>
      <c r="Y23" s="114"/>
      <c r="Z23" s="130"/>
      <c r="AA23" s="115"/>
      <c r="AB23" s="114"/>
      <c r="AC23" s="130"/>
      <c r="AD23" s="115"/>
      <c r="AE23" s="114"/>
      <c r="AF23" s="130"/>
      <c r="AG23" s="115"/>
      <c r="AH23" s="114"/>
      <c r="AI23" s="130"/>
      <c r="AJ23" s="115"/>
      <c r="AK23" s="114"/>
      <c r="AL23" s="130"/>
      <c r="AM23" s="115"/>
      <c r="AN23" s="114"/>
      <c r="AO23" s="130"/>
      <c r="AP23" s="115"/>
      <c r="AQ23" s="114"/>
      <c r="AR23" s="130"/>
      <c r="AS23" s="115"/>
      <c r="AT23" s="114"/>
      <c r="AU23" s="130"/>
      <c r="AV23" s="115"/>
      <c r="AW23" s="114"/>
      <c r="AX23" s="130"/>
      <c r="AY23" s="115"/>
      <c r="AZ23" s="114"/>
      <c r="BA23" s="113"/>
      <c r="BB23" s="113"/>
      <c r="BC23" s="126"/>
      <c r="BD23" s="126"/>
    </row>
    <row r="24" spans="1:56">
      <c r="A24" s="122"/>
      <c r="B24" s="4" t="str">
        <f>+VLOOKUP(D24,'Avance indicadores intermedio'!$I$2:$O$32,3,0)</f>
        <v/>
      </c>
      <c r="C24" s="4" t="str">
        <f>+VLOOKUP(D24,'Avance indicadores intermedio'!$I$2:$O$32,3,0)</f>
        <v/>
      </c>
      <c r="D24" s="4" t="str">
        <f>IFERROR(VLOOKUP(E24,'Avance indicadores intermedio'!H:I,2,0),"")</f>
        <v/>
      </c>
      <c r="E24" s="123"/>
      <c r="F24" s="147" t="str">
        <f t="shared" si="1"/>
        <v/>
      </c>
      <c r="G24" s="132"/>
      <c r="H24" s="33" t="str">
        <f>IF(I24&lt;&gt;"",COUNTIFS($G$3:G24,G24),"")</f>
        <v/>
      </c>
      <c r="I24" s="113"/>
      <c r="J24" s="114"/>
      <c r="K24" s="126"/>
      <c r="L24" s="126"/>
      <c r="M24" s="21" t="str">
        <f t="shared" si="2"/>
        <v/>
      </c>
      <c r="N24" s="34" t="str">
        <f t="shared" ca="1" si="3"/>
        <v/>
      </c>
      <c r="O24" s="73" t="str">
        <f t="shared" si="0"/>
        <v/>
      </c>
      <c r="P24" s="82" t="str">
        <f t="shared" si="4"/>
        <v/>
      </c>
      <c r="Q24" s="128"/>
      <c r="R24" s="115"/>
      <c r="S24" s="132"/>
      <c r="T24" s="130"/>
      <c r="U24" s="115"/>
      <c r="V24" s="114"/>
      <c r="W24" s="130"/>
      <c r="X24" s="115"/>
      <c r="Y24" s="114"/>
      <c r="Z24" s="130"/>
      <c r="AA24" s="115"/>
      <c r="AB24" s="114"/>
      <c r="AC24" s="130"/>
      <c r="AD24" s="115"/>
      <c r="AE24" s="114"/>
      <c r="AF24" s="130"/>
      <c r="AG24" s="115"/>
      <c r="AH24" s="114"/>
      <c r="AI24" s="130"/>
      <c r="AJ24" s="115"/>
      <c r="AK24" s="114"/>
      <c r="AL24" s="130"/>
      <c r="AM24" s="115"/>
      <c r="AN24" s="114"/>
      <c r="AO24" s="130"/>
      <c r="AP24" s="115"/>
      <c r="AQ24" s="114"/>
      <c r="AR24" s="130"/>
      <c r="AS24" s="115"/>
      <c r="AT24" s="114"/>
      <c r="AU24" s="130"/>
      <c r="AV24" s="115"/>
      <c r="AW24" s="114"/>
      <c r="AX24" s="130"/>
      <c r="AY24" s="115"/>
      <c r="AZ24" s="114"/>
      <c r="BA24" s="113"/>
      <c r="BB24" s="113"/>
      <c r="BC24" s="126"/>
      <c r="BD24" s="126"/>
    </row>
    <row r="25" spans="1:56">
      <c r="A25" s="122"/>
      <c r="B25" s="4" t="str">
        <f>+VLOOKUP(D25,'Avance indicadores intermedio'!$I$2:$O$32,3,0)</f>
        <v/>
      </c>
      <c r="C25" s="4" t="str">
        <f>+VLOOKUP(D25,'Avance indicadores intermedio'!$I$2:$O$32,3,0)</f>
        <v/>
      </c>
      <c r="D25" s="4" t="str">
        <f>IFERROR(VLOOKUP(E25,'Avance indicadores intermedio'!H:I,2,0),"")</f>
        <v/>
      </c>
      <c r="E25" s="123"/>
      <c r="F25" s="147" t="str">
        <f t="shared" si="1"/>
        <v/>
      </c>
      <c r="G25" s="132"/>
      <c r="H25" s="33" t="str">
        <f>IF(I25&lt;&gt;"",COUNTIFS($G$3:G25,G25),"")</f>
        <v/>
      </c>
      <c r="I25" s="113"/>
      <c r="J25" s="114"/>
      <c r="K25" s="126"/>
      <c r="L25" s="126"/>
      <c r="M25" s="21" t="str">
        <f t="shared" si="2"/>
        <v/>
      </c>
      <c r="N25" s="34" t="str">
        <f t="shared" ca="1" si="3"/>
        <v/>
      </c>
      <c r="O25" s="73" t="str">
        <f t="shared" si="0"/>
        <v/>
      </c>
      <c r="P25" s="82" t="str">
        <f t="shared" si="4"/>
        <v/>
      </c>
      <c r="Q25" s="128"/>
      <c r="R25" s="115"/>
      <c r="S25" s="132"/>
      <c r="T25" s="130"/>
      <c r="U25" s="115"/>
      <c r="V25" s="114"/>
      <c r="W25" s="130"/>
      <c r="X25" s="115"/>
      <c r="Y25" s="114"/>
      <c r="Z25" s="130"/>
      <c r="AA25" s="115"/>
      <c r="AB25" s="114"/>
      <c r="AC25" s="130"/>
      <c r="AD25" s="115"/>
      <c r="AE25" s="114"/>
      <c r="AF25" s="130"/>
      <c r="AG25" s="115"/>
      <c r="AH25" s="114"/>
      <c r="AI25" s="130"/>
      <c r="AJ25" s="115"/>
      <c r="AK25" s="114"/>
      <c r="AL25" s="130"/>
      <c r="AM25" s="115"/>
      <c r="AN25" s="114"/>
      <c r="AO25" s="130"/>
      <c r="AP25" s="115"/>
      <c r="AQ25" s="114"/>
      <c r="AR25" s="130"/>
      <c r="AS25" s="115"/>
      <c r="AT25" s="114"/>
      <c r="AU25" s="130"/>
      <c r="AV25" s="115"/>
      <c r="AW25" s="114"/>
      <c r="AX25" s="130"/>
      <c r="AY25" s="115"/>
      <c r="AZ25" s="114"/>
      <c r="BA25" s="113"/>
      <c r="BB25" s="113"/>
      <c r="BC25" s="126"/>
      <c r="BD25" s="126"/>
    </row>
    <row r="26" spans="1:56">
      <c r="A26" s="122"/>
      <c r="B26" s="4" t="str">
        <f>+VLOOKUP(D26,'Avance indicadores intermedio'!$I$2:$O$32,3,0)</f>
        <v/>
      </c>
      <c r="C26" s="4" t="str">
        <f>+VLOOKUP(D26,'Avance indicadores intermedio'!$I$2:$O$32,3,0)</f>
        <v/>
      </c>
      <c r="D26" s="4" t="str">
        <f>IFERROR(VLOOKUP(E26,'Avance indicadores intermedio'!H:I,2,0),"")</f>
        <v/>
      </c>
      <c r="E26" s="123"/>
      <c r="F26" s="147" t="str">
        <f t="shared" si="1"/>
        <v/>
      </c>
      <c r="G26" s="132"/>
      <c r="H26" s="33" t="str">
        <f>IF(I26&lt;&gt;"",COUNTIFS($G$3:G26,G26),"")</f>
        <v/>
      </c>
      <c r="I26" s="113"/>
      <c r="J26" s="114"/>
      <c r="K26" s="126"/>
      <c r="L26" s="126"/>
      <c r="M26" s="21" t="str">
        <f t="shared" si="2"/>
        <v/>
      </c>
      <c r="N26" s="34" t="str">
        <f t="shared" ca="1" si="3"/>
        <v/>
      </c>
      <c r="O26" s="73" t="str">
        <f t="shared" si="0"/>
        <v/>
      </c>
      <c r="P26" s="82" t="str">
        <f t="shared" si="4"/>
        <v/>
      </c>
      <c r="Q26" s="128"/>
      <c r="R26" s="115"/>
      <c r="S26" s="132"/>
      <c r="T26" s="130"/>
      <c r="U26" s="115"/>
      <c r="V26" s="114"/>
      <c r="W26" s="130"/>
      <c r="X26" s="115"/>
      <c r="Y26" s="114"/>
      <c r="Z26" s="130"/>
      <c r="AA26" s="115"/>
      <c r="AB26" s="114"/>
      <c r="AC26" s="130"/>
      <c r="AD26" s="115"/>
      <c r="AE26" s="114"/>
      <c r="AF26" s="130"/>
      <c r="AG26" s="115"/>
      <c r="AH26" s="114"/>
      <c r="AI26" s="130"/>
      <c r="AJ26" s="115"/>
      <c r="AK26" s="114"/>
      <c r="AL26" s="130"/>
      <c r="AM26" s="115"/>
      <c r="AN26" s="114"/>
      <c r="AO26" s="130"/>
      <c r="AP26" s="115"/>
      <c r="AQ26" s="114"/>
      <c r="AR26" s="130"/>
      <c r="AS26" s="115"/>
      <c r="AT26" s="114"/>
      <c r="AU26" s="130"/>
      <c r="AV26" s="115"/>
      <c r="AW26" s="114"/>
      <c r="AX26" s="130"/>
      <c r="AY26" s="115"/>
      <c r="AZ26" s="114"/>
      <c r="BA26" s="113"/>
      <c r="BB26" s="113"/>
      <c r="BC26" s="126"/>
      <c r="BD26" s="126"/>
    </row>
    <row r="27" spans="1:56">
      <c r="A27" s="122"/>
      <c r="B27" s="4" t="str">
        <f>+VLOOKUP(D27,'Avance indicadores intermedio'!$I$2:$O$32,3,0)</f>
        <v/>
      </c>
      <c r="C27" s="4" t="str">
        <f>+VLOOKUP(D27,'Avance indicadores intermedio'!$I$2:$O$32,3,0)</f>
        <v/>
      </c>
      <c r="D27" s="4" t="str">
        <f>IFERROR(VLOOKUP(E27,'Avance indicadores intermedio'!H:I,2,0),"")</f>
        <v/>
      </c>
      <c r="E27" s="123"/>
      <c r="F27" s="147" t="str">
        <f t="shared" si="1"/>
        <v/>
      </c>
      <c r="G27" s="132"/>
      <c r="H27" s="33" t="str">
        <f>IF(I27&lt;&gt;"",COUNTIFS($G$3:G27,G27),"")</f>
        <v/>
      </c>
      <c r="I27" s="113"/>
      <c r="J27" s="113"/>
      <c r="K27" s="126"/>
      <c r="L27" s="126"/>
      <c r="M27" s="21" t="str">
        <f t="shared" si="2"/>
        <v/>
      </c>
      <c r="N27" s="34" t="str">
        <f t="shared" ca="1" si="3"/>
        <v/>
      </c>
      <c r="O27" s="73" t="str">
        <f t="shared" si="0"/>
        <v/>
      </c>
      <c r="P27" s="82" t="str">
        <f t="shared" si="4"/>
        <v/>
      </c>
      <c r="Q27" s="128"/>
      <c r="R27" s="115"/>
      <c r="S27" s="123"/>
      <c r="T27" s="130"/>
      <c r="U27" s="115"/>
      <c r="V27" s="113"/>
      <c r="W27" s="130"/>
      <c r="X27" s="115"/>
      <c r="Y27" s="113"/>
      <c r="Z27" s="130"/>
      <c r="AA27" s="115"/>
      <c r="AB27" s="113"/>
      <c r="AC27" s="130"/>
      <c r="AD27" s="115"/>
      <c r="AE27" s="113"/>
      <c r="AF27" s="130"/>
      <c r="AG27" s="115"/>
      <c r="AH27" s="113"/>
      <c r="AI27" s="130"/>
      <c r="AJ27" s="115"/>
      <c r="AK27" s="113"/>
      <c r="AL27" s="130"/>
      <c r="AM27" s="115"/>
      <c r="AN27" s="113"/>
      <c r="AO27" s="130"/>
      <c r="AP27" s="115"/>
      <c r="AQ27" s="113"/>
      <c r="AR27" s="130"/>
      <c r="AS27" s="115"/>
      <c r="AT27" s="113"/>
      <c r="AU27" s="130"/>
      <c r="AV27" s="115"/>
      <c r="AW27" s="113"/>
      <c r="AX27" s="130"/>
      <c r="AY27" s="115"/>
      <c r="AZ27" s="113"/>
      <c r="BA27" s="113"/>
      <c r="BB27" s="113"/>
      <c r="BC27" s="126"/>
      <c r="BD27" s="126"/>
    </row>
    <row r="28" spans="1:56">
      <c r="A28" s="122"/>
      <c r="B28" s="4" t="str">
        <f>+VLOOKUP(D28,'Avance indicadores intermedio'!$I$2:$O$32,3,0)</f>
        <v/>
      </c>
      <c r="C28" s="4" t="str">
        <f>+VLOOKUP(D28,'Avance indicadores intermedio'!$I$2:$O$32,3,0)</f>
        <v/>
      </c>
      <c r="D28" s="4" t="str">
        <f>IFERROR(VLOOKUP(E28,'Avance indicadores intermedio'!H:I,2,0),"")</f>
        <v/>
      </c>
      <c r="E28" s="123"/>
      <c r="F28" s="147" t="str">
        <f t="shared" si="1"/>
        <v/>
      </c>
      <c r="G28" s="132"/>
      <c r="H28" s="33" t="str">
        <f>IF(I28&lt;&gt;"",COUNTIFS($G$3:G28,G28),"")</f>
        <v/>
      </c>
      <c r="I28" s="113"/>
      <c r="J28" s="113"/>
      <c r="K28" s="126"/>
      <c r="L28" s="126"/>
      <c r="M28" s="21" t="str">
        <f t="shared" si="2"/>
        <v/>
      </c>
      <c r="N28" s="34" t="str">
        <f t="shared" ca="1" si="3"/>
        <v/>
      </c>
      <c r="O28" s="73" t="str">
        <f t="shared" si="0"/>
        <v/>
      </c>
      <c r="P28" s="82" t="str">
        <f t="shared" si="4"/>
        <v/>
      </c>
      <c r="Q28" s="128"/>
      <c r="R28" s="115"/>
      <c r="S28" s="123"/>
      <c r="T28" s="130"/>
      <c r="U28" s="115"/>
      <c r="V28" s="113"/>
      <c r="W28" s="130"/>
      <c r="X28" s="115"/>
      <c r="Y28" s="113"/>
      <c r="Z28" s="130"/>
      <c r="AA28" s="115"/>
      <c r="AB28" s="113"/>
      <c r="AC28" s="130"/>
      <c r="AD28" s="115"/>
      <c r="AE28" s="113"/>
      <c r="AF28" s="130"/>
      <c r="AG28" s="115"/>
      <c r="AH28" s="113"/>
      <c r="AI28" s="130"/>
      <c r="AJ28" s="115"/>
      <c r="AK28" s="113"/>
      <c r="AL28" s="130"/>
      <c r="AM28" s="115"/>
      <c r="AN28" s="113"/>
      <c r="AO28" s="130"/>
      <c r="AP28" s="115"/>
      <c r="AQ28" s="113"/>
      <c r="AR28" s="130"/>
      <c r="AS28" s="115"/>
      <c r="AT28" s="113"/>
      <c r="AU28" s="130"/>
      <c r="AV28" s="115"/>
      <c r="AW28" s="113"/>
      <c r="AX28" s="130"/>
      <c r="AY28" s="115"/>
      <c r="AZ28" s="113"/>
      <c r="BA28" s="113"/>
      <c r="BB28" s="113"/>
      <c r="BC28" s="126"/>
      <c r="BD28" s="126"/>
    </row>
    <row r="29" spans="1:56">
      <c r="A29" s="122"/>
      <c r="B29" s="4" t="str">
        <f>+VLOOKUP(D29,'Avance indicadores intermedio'!$I$2:$O$32,3,0)</f>
        <v/>
      </c>
      <c r="C29" s="4" t="str">
        <f>+VLOOKUP(D29,'Avance indicadores intermedio'!$I$2:$O$32,3,0)</f>
        <v/>
      </c>
      <c r="D29" s="4" t="str">
        <f>IFERROR(VLOOKUP(E29,'Avance indicadores intermedio'!H:I,2,0),"")</f>
        <v/>
      </c>
      <c r="E29" s="123"/>
      <c r="F29" s="147" t="str">
        <f t="shared" si="1"/>
        <v/>
      </c>
      <c r="G29" s="132"/>
      <c r="H29" s="33" t="str">
        <f>IF(I29&lt;&gt;"",COUNTIFS($G$3:G29,G29),"")</f>
        <v/>
      </c>
      <c r="I29" s="113"/>
      <c r="J29" s="113"/>
      <c r="K29" s="126"/>
      <c r="L29" s="126"/>
      <c r="M29" s="21" t="str">
        <f t="shared" si="2"/>
        <v/>
      </c>
      <c r="N29" s="34" t="str">
        <f t="shared" ca="1" si="3"/>
        <v/>
      </c>
      <c r="O29" s="73" t="str">
        <f t="shared" si="0"/>
        <v/>
      </c>
      <c r="P29" s="82" t="str">
        <f t="shared" si="4"/>
        <v/>
      </c>
      <c r="Q29" s="128"/>
      <c r="R29" s="115"/>
      <c r="S29" s="123"/>
      <c r="T29" s="130"/>
      <c r="U29" s="115"/>
      <c r="V29" s="113"/>
      <c r="W29" s="130"/>
      <c r="X29" s="115"/>
      <c r="Y29" s="113"/>
      <c r="Z29" s="130"/>
      <c r="AA29" s="115"/>
      <c r="AB29" s="113"/>
      <c r="AC29" s="130"/>
      <c r="AD29" s="115"/>
      <c r="AE29" s="113"/>
      <c r="AF29" s="130"/>
      <c r="AG29" s="115"/>
      <c r="AH29" s="113"/>
      <c r="AI29" s="130"/>
      <c r="AJ29" s="115"/>
      <c r="AK29" s="113"/>
      <c r="AL29" s="130"/>
      <c r="AM29" s="115"/>
      <c r="AN29" s="113"/>
      <c r="AO29" s="130"/>
      <c r="AP29" s="115"/>
      <c r="AQ29" s="113"/>
      <c r="AR29" s="130"/>
      <c r="AS29" s="115"/>
      <c r="AT29" s="113"/>
      <c r="AU29" s="130"/>
      <c r="AV29" s="115"/>
      <c r="AW29" s="113"/>
      <c r="AX29" s="130"/>
      <c r="AY29" s="115"/>
      <c r="AZ29" s="113"/>
      <c r="BA29" s="113"/>
      <c r="BB29" s="113"/>
      <c r="BC29" s="126"/>
      <c r="BD29" s="126"/>
    </row>
    <row r="30" spans="1:56">
      <c r="A30" s="122"/>
      <c r="B30" s="4" t="str">
        <f>+VLOOKUP(D30,'Avance indicadores intermedio'!$I$2:$O$32,3,0)</f>
        <v/>
      </c>
      <c r="C30" s="4" t="str">
        <f>+VLOOKUP(D30,'Avance indicadores intermedio'!$I$2:$O$32,3,0)</f>
        <v/>
      </c>
      <c r="D30" s="4" t="str">
        <f>IFERROR(VLOOKUP(E30,'Avance indicadores intermedio'!H:I,2,0),"")</f>
        <v/>
      </c>
      <c r="E30" s="123"/>
      <c r="F30" s="147" t="str">
        <f t="shared" si="1"/>
        <v/>
      </c>
      <c r="G30" s="132"/>
      <c r="H30" s="33" t="str">
        <f>IF(I30&lt;&gt;"",COUNTIFS($G$3:G30,G30),"")</f>
        <v/>
      </c>
      <c r="I30" s="113"/>
      <c r="J30" s="113"/>
      <c r="K30" s="126"/>
      <c r="L30" s="126"/>
      <c r="M30" s="21" t="str">
        <f t="shared" si="2"/>
        <v/>
      </c>
      <c r="N30" s="34" t="str">
        <f t="shared" ca="1" si="3"/>
        <v/>
      </c>
      <c r="O30" s="73" t="str">
        <f t="shared" si="0"/>
        <v/>
      </c>
      <c r="P30" s="82" t="str">
        <f t="shared" si="4"/>
        <v/>
      </c>
      <c r="Q30" s="128"/>
      <c r="R30" s="115"/>
      <c r="S30" s="123"/>
      <c r="T30" s="130"/>
      <c r="U30" s="115"/>
      <c r="V30" s="113"/>
      <c r="W30" s="130"/>
      <c r="X30" s="115"/>
      <c r="Y30" s="113"/>
      <c r="Z30" s="130"/>
      <c r="AA30" s="115"/>
      <c r="AB30" s="113"/>
      <c r="AC30" s="130"/>
      <c r="AD30" s="115"/>
      <c r="AE30" s="113"/>
      <c r="AF30" s="130"/>
      <c r="AG30" s="115"/>
      <c r="AH30" s="113"/>
      <c r="AI30" s="130"/>
      <c r="AJ30" s="115"/>
      <c r="AK30" s="113"/>
      <c r="AL30" s="130"/>
      <c r="AM30" s="115"/>
      <c r="AN30" s="113"/>
      <c r="AO30" s="130"/>
      <c r="AP30" s="115"/>
      <c r="AQ30" s="113"/>
      <c r="AR30" s="130"/>
      <c r="AS30" s="115"/>
      <c r="AT30" s="113"/>
      <c r="AU30" s="130"/>
      <c r="AV30" s="115"/>
      <c r="AW30" s="113"/>
      <c r="AX30" s="130"/>
      <c r="AY30" s="115"/>
      <c r="AZ30" s="113"/>
      <c r="BA30" s="113"/>
      <c r="BB30" s="113"/>
      <c r="BC30" s="126"/>
      <c r="BD30" s="126"/>
    </row>
    <row r="31" spans="1:56">
      <c r="A31" s="122"/>
      <c r="B31" s="4" t="str">
        <f>+VLOOKUP(D31,'Avance indicadores intermedio'!$I$2:$O$32,3,0)</f>
        <v/>
      </c>
      <c r="C31" s="4" t="str">
        <f>+VLOOKUP(D31,'Avance indicadores intermedio'!$I$2:$O$32,3,0)</f>
        <v/>
      </c>
      <c r="D31" s="4" t="str">
        <f>IFERROR(VLOOKUP(E31,'Avance indicadores intermedio'!H:I,2,0),"")</f>
        <v/>
      </c>
      <c r="E31" s="123"/>
      <c r="F31" s="147" t="str">
        <f t="shared" si="1"/>
        <v/>
      </c>
      <c r="G31" s="132"/>
      <c r="H31" s="33" t="str">
        <f>IF(I31&lt;&gt;"",COUNTIFS($G$3:G31,G31),"")</f>
        <v/>
      </c>
      <c r="I31" s="113"/>
      <c r="J31" s="113"/>
      <c r="K31" s="126"/>
      <c r="L31" s="126"/>
      <c r="M31" s="21" t="str">
        <f t="shared" si="2"/>
        <v/>
      </c>
      <c r="N31" s="34" t="str">
        <f t="shared" ca="1" si="3"/>
        <v/>
      </c>
      <c r="O31" s="73" t="str">
        <f t="shared" si="0"/>
        <v/>
      </c>
      <c r="P31" s="82" t="str">
        <f t="shared" si="4"/>
        <v/>
      </c>
      <c r="Q31" s="128"/>
      <c r="R31" s="115"/>
      <c r="S31" s="123"/>
      <c r="T31" s="130"/>
      <c r="U31" s="115"/>
      <c r="V31" s="113"/>
      <c r="W31" s="130"/>
      <c r="X31" s="115"/>
      <c r="Y31" s="113"/>
      <c r="Z31" s="130"/>
      <c r="AA31" s="115"/>
      <c r="AB31" s="113"/>
      <c r="AC31" s="130"/>
      <c r="AD31" s="115"/>
      <c r="AE31" s="113"/>
      <c r="AF31" s="130"/>
      <c r="AG31" s="115"/>
      <c r="AH31" s="113"/>
      <c r="AI31" s="130"/>
      <c r="AJ31" s="115"/>
      <c r="AK31" s="113"/>
      <c r="AL31" s="130"/>
      <c r="AM31" s="115"/>
      <c r="AN31" s="113"/>
      <c r="AO31" s="130"/>
      <c r="AP31" s="115"/>
      <c r="AQ31" s="113"/>
      <c r="AR31" s="130"/>
      <c r="AS31" s="115"/>
      <c r="AT31" s="113"/>
      <c r="AU31" s="130"/>
      <c r="AV31" s="115"/>
      <c r="AW31" s="113"/>
      <c r="AX31" s="130"/>
      <c r="AY31" s="115"/>
      <c r="AZ31" s="113"/>
      <c r="BA31" s="113"/>
      <c r="BB31" s="113"/>
      <c r="BC31" s="126"/>
      <c r="BD31" s="126"/>
    </row>
    <row r="32" spans="1:56">
      <c r="A32" s="122"/>
      <c r="B32" s="4" t="str">
        <f>+VLOOKUP(D32,'Avance indicadores intermedio'!$I$2:$O$32,3,0)</f>
        <v/>
      </c>
      <c r="C32" s="4" t="str">
        <f>+VLOOKUP(D32,'Avance indicadores intermedio'!$I$2:$O$32,3,0)</f>
        <v/>
      </c>
      <c r="D32" s="4" t="str">
        <f>IFERROR(VLOOKUP(E32,'Avance indicadores intermedio'!H:I,2,0),"")</f>
        <v/>
      </c>
      <c r="E32" s="123"/>
      <c r="F32" s="147" t="str">
        <f t="shared" si="1"/>
        <v/>
      </c>
      <c r="G32" s="132"/>
      <c r="H32" s="33" t="str">
        <f>IF(I32&lt;&gt;"",COUNTIFS($G$3:G32,G32),"")</f>
        <v/>
      </c>
      <c r="I32" s="113"/>
      <c r="J32" s="113"/>
      <c r="K32" s="126"/>
      <c r="L32" s="126"/>
      <c r="M32" s="21" t="str">
        <f t="shared" si="2"/>
        <v/>
      </c>
      <c r="N32" s="34" t="str">
        <f t="shared" ca="1" si="3"/>
        <v/>
      </c>
      <c r="O32" s="73" t="str">
        <f t="shared" si="0"/>
        <v/>
      </c>
      <c r="P32" s="82" t="str">
        <f t="shared" si="4"/>
        <v/>
      </c>
      <c r="Q32" s="128"/>
      <c r="R32" s="115"/>
      <c r="S32" s="123"/>
      <c r="T32" s="130"/>
      <c r="U32" s="115"/>
      <c r="V32" s="113"/>
      <c r="W32" s="130"/>
      <c r="X32" s="115"/>
      <c r="Y32" s="113"/>
      <c r="Z32" s="130"/>
      <c r="AA32" s="115"/>
      <c r="AB32" s="113"/>
      <c r="AC32" s="130"/>
      <c r="AD32" s="115"/>
      <c r="AE32" s="113"/>
      <c r="AF32" s="130"/>
      <c r="AG32" s="115"/>
      <c r="AH32" s="113"/>
      <c r="AI32" s="130"/>
      <c r="AJ32" s="115"/>
      <c r="AK32" s="113"/>
      <c r="AL32" s="130"/>
      <c r="AM32" s="115"/>
      <c r="AN32" s="113"/>
      <c r="AO32" s="130"/>
      <c r="AP32" s="115"/>
      <c r="AQ32" s="113"/>
      <c r="AR32" s="130"/>
      <c r="AS32" s="115"/>
      <c r="AT32" s="113"/>
      <c r="AU32" s="130"/>
      <c r="AV32" s="115"/>
      <c r="AW32" s="113"/>
      <c r="AX32" s="130"/>
      <c r="AY32" s="115"/>
      <c r="AZ32" s="113"/>
      <c r="BA32" s="113"/>
      <c r="BB32" s="113"/>
      <c r="BC32" s="126"/>
      <c r="BD32" s="126"/>
    </row>
    <row r="33" spans="1:56">
      <c r="A33" s="122"/>
      <c r="B33" s="4" t="str">
        <f>+VLOOKUP(D33,'Avance indicadores intermedio'!$I$2:$O$32,3,0)</f>
        <v/>
      </c>
      <c r="C33" s="4" t="str">
        <f>+VLOOKUP(D33,'Avance indicadores intermedio'!$I$2:$O$32,3,0)</f>
        <v/>
      </c>
      <c r="D33" s="4" t="str">
        <f>IFERROR(VLOOKUP(E33,'Avance indicadores intermedio'!H:I,2,0),"")</f>
        <v/>
      </c>
      <c r="E33" s="123"/>
      <c r="F33" s="147" t="str">
        <f t="shared" si="1"/>
        <v/>
      </c>
      <c r="G33" s="132"/>
      <c r="H33" s="33" t="str">
        <f>IF(I33&lt;&gt;"",COUNTIFS($G$3:G33,G33),"")</f>
        <v/>
      </c>
      <c r="I33" s="113"/>
      <c r="J33" s="113"/>
      <c r="K33" s="126"/>
      <c r="L33" s="126"/>
      <c r="M33" s="21" t="str">
        <f t="shared" si="2"/>
        <v/>
      </c>
      <c r="N33" s="34" t="str">
        <f t="shared" ca="1" si="3"/>
        <v/>
      </c>
      <c r="O33" s="73" t="str">
        <f t="shared" si="0"/>
        <v/>
      </c>
      <c r="P33" s="82" t="str">
        <f t="shared" si="4"/>
        <v/>
      </c>
      <c r="Q33" s="128"/>
      <c r="R33" s="115"/>
      <c r="S33" s="123"/>
      <c r="T33" s="130"/>
      <c r="U33" s="115"/>
      <c r="V33" s="113"/>
      <c r="W33" s="130"/>
      <c r="X33" s="115"/>
      <c r="Y33" s="113"/>
      <c r="Z33" s="130"/>
      <c r="AA33" s="115"/>
      <c r="AB33" s="113"/>
      <c r="AC33" s="130"/>
      <c r="AD33" s="115"/>
      <c r="AE33" s="113"/>
      <c r="AF33" s="130"/>
      <c r="AG33" s="115"/>
      <c r="AH33" s="113"/>
      <c r="AI33" s="130"/>
      <c r="AJ33" s="115"/>
      <c r="AK33" s="113"/>
      <c r="AL33" s="130"/>
      <c r="AM33" s="115"/>
      <c r="AN33" s="113"/>
      <c r="AO33" s="130"/>
      <c r="AP33" s="115"/>
      <c r="AQ33" s="113"/>
      <c r="AR33" s="130"/>
      <c r="AS33" s="115"/>
      <c r="AT33" s="113"/>
      <c r="AU33" s="130"/>
      <c r="AV33" s="115"/>
      <c r="AW33" s="113"/>
      <c r="AX33" s="130"/>
      <c r="AY33" s="115"/>
      <c r="AZ33" s="113"/>
      <c r="BA33" s="113"/>
      <c r="BB33" s="113"/>
      <c r="BC33" s="126"/>
      <c r="BD33" s="126"/>
    </row>
    <row r="34" spans="1:56">
      <c r="A34" s="122"/>
      <c r="B34" s="4" t="str">
        <f>+VLOOKUP(D34,'Avance indicadores intermedio'!$I$2:$O$32,3,0)</f>
        <v/>
      </c>
      <c r="C34" s="4" t="str">
        <f>+VLOOKUP(D34,'Avance indicadores intermedio'!$I$2:$O$32,3,0)</f>
        <v/>
      </c>
      <c r="D34" s="4" t="str">
        <f>IFERROR(VLOOKUP(E34,'Avance indicadores intermedio'!H:I,2,0),"")</f>
        <v/>
      </c>
      <c r="E34" s="123"/>
      <c r="F34" s="147" t="str">
        <f t="shared" si="1"/>
        <v/>
      </c>
      <c r="G34" s="132"/>
      <c r="H34" s="33" t="str">
        <f>IF(I34&lt;&gt;"",COUNTIFS($G$3:G34,G34),"")</f>
        <v/>
      </c>
      <c r="I34" s="113"/>
      <c r="J34" s="113"/>
      <c r="K34" s="126"/>
      <c r="L34" s="126"/>
      <c r="M34" s="21" t="str">
        <f t="shared" si="2"/>
        <v/>
      </c>
      <c r="N34" s="34" t="str">
        <f t="shared" ca="1" si="3"/>
        <v/>
      </c>
      <c r="O34" s="73" t="str">
        <f t="shared" si="0"/>
        <v/>
      </c>
      <c r="P34" s="82" t="str">
        <f t="shared" si="4"/>
        <v/>
      </c>
      <c r="Q34" s="128"/>
      <c r="R34" s="115"/>
      <c r="S34" s="123"/>
      <c r="T34" s="130"/>
      <c r="U34" s="115"/>
      <c r="V34" s="113"/>
      <c r="W34" s="130"/>
      <c r="X34" s="115"/>
      <c r="Y34" s="113"/>
      <c r="Z34" s="130"/>
      <c r="AA34" s="115"/>
      <c r="AB34" s="113"/>
      <c r="AC34" s="130"/>
      <c r="AD34" s="115"/>
      <c r="AE34" s="113"/>
      <c r="AF34" s="130"/>
      <c r="AG34" s="115"/>
      <c r="AH34" s="113"/>
      <c r="AI34" s="130"/>
      <c r="AJ34" s="115"/>
      <c r="AK34" s="113"/>
      <c r="AL34" s="130"/>
      <c r="AM34" s="115"/>
      <c r="AN34" s="113"/>
      <c r="AO34" s="130"/>
      <c r="AP34" s="115"/>
      <c r="AQ34" s="113"/>
      <c r="AR34" s="130"/>
      <c r="AS34" s="115"/>
      <c r="AT34" s="113"/>
      <c r="AU34" s="130"/>
      <c r="AV34" s="115"/>
      <c r="AW34" s="113"/>
      <c r="AX34" s="130"/>
      <c r="AY34" s="115"/>
      <c r="AZ34" s="113"/>
      <c r="BA34" s="113"/>
      <c r="BB34" s="113"/>
      <c r="BC34" s="126"/>
      <c r="BD34" s="126"/>
    </row>
    <row r="35" spans="1:56">
      <c r="A35" s="122"/>
      <c r="B35" s="4" t="str">
        <f>+VLOOKUP(D35,'Avance indicadores intermedio'!$I$2:$O$32,3,0)</f>
        <v/>
      </c>
      <c r="C35" s="4" t="str">
        <f>+VLOOKUP(D35,'Avance indicadores intermedio'!$I$2:$O$32,3,0)</f>
        <v/>
      </c>
      <c r="D35" s="4" t="str">
        <f>IFERROR(VLOOKUP(E35,'Avance indicadores intermedio'!H:I,2,0),"")</f>
        <v/>
      </c>
      <c r="E35" s="123"/>
      <c r="F35" s="147" t="str">
        <f t="shared" si="1"/>
        <v/>
      </c>
      <c r="G35" s="132"/>
      <c r="H35" s="33" t="str">
        <f>IF(I35&lt;&gt;"",COUNTIFS($G$3:G35,G35),"")</f>
        <v/>
      </c>
      <c r="I35" s="113"/>
      <c r="J35" s="113"/>
      <c r="K35" s="126"/>
      <c r="L35" s="126"/>
      <c r="M35" s="21" t="str">
        <f t="shared" si="2"/>
        <v/>
      </c>
      <c r="N35" s="34" t="str">
        <f t="shared" ref="N35:N66" ca="1" si="5">IF(E35&lt;&gt;"",IF(P35=1,"Cumplido",IF(AND(TODAY()&gt;K35,P35=0),"Sin iniciar (atrasado)",IF(AND(TODAY()&lt;=K35,P35=0),"Sin iniciar",IF(AND(TODAY()&lt;L35,P35&gt;0),"En progreso",IF(AND(TODAY()&gt;L35,P35&gt;0),"En progreso (atrasado)",""))))),"")</f>
        <v/>
      </c>
      <c r="O35" s="73" t="str">
        <f t="shared" ref="O35:O66" si="6">IF(I35&lt;&gt;"",1,"")</f>
        <v/>
      </c>
      <c r="P35" s="82" t="str">
        <f t="shared" ref="P35:P66" si="7">IF(I35&lt;&gt;"",MAX(R35,U35,X35,AA35,AD35,AG35,AJ35,AM35,AP35,AS35,AV35,AY35,),"")</f>
        <v/>
      </c>
      <c r="Q35" s="128"/>
      <c r="R35" s="115"/>
      <c r="S35" s="123"/>
      <c r="T35" s="130"/>
      <c r="U35" s="115"/>
      <c r="V35" s="113"/>
      <c r="W35" s="130"/>
      <c r="X35" s="115"/>
      <c r="Y35" s="113"/>
      <c r="Z35" s="130"/>
      <c r="AA35" s="115"/>
      <c r="AB35" s="113"/>
      <c r="AC35" s="130"/>
      <c r="AD35" s="115"/>
      <c r="AE35" s="113"/>
      <c r="AF35" s="130"/>
      <c r="AG35" s="115"/>
      <c r="AH35" s="113"/>
      <c r="AI35" s="130"/>
      <c r="AJ35" s="115"/>
      <c r="AK35" s="113"/>
      <c r="AL35" s="130"/>
      <c r="AM35" s="115"/>
      <c r="AN35" s="113"/>
      <c r="AO35" s="130"/>
      <c r="AP35" s="115"/>
      <c r="AQ35" s="113"/>
      <c r="AR35" s="130"/>
      <c r="AS35" s="115"/>
      <c r="AT35" s="113"/>
      <c r="AU35" s="130"/>
      <c r="AV35" s="115"/>
      <c r="AW35" s="113"/>
      <c r="AX35" s="130"/>
      <c r="AY35" s="115"/>
      <c r="AZ35" s="113"/>
      <c r="BA35" s="113"/>
      <c r="BB35" s="113"/>
      <c r="BC35" s="126"/>
      <c r="BD35" s="126"/>
    </row>
    <row r="36" spans="1:56">
      <c r="A36" s="122"/>
      <c r="B36" s="4" t="str">
        <f>+VLOOKUP(D36,'Avance indicadores intermedio'!$I$2:$O$32,3,0)</f>
        <v/>
      </c>
      <c r="C36" s="4" t="str">
        <f>+VLOOKUP(D36,'Avance indicadores intermedio'!$I$2:$O$32,3,0)</f>
        <v/>
      </c>
      <c r="D36" s="4" t="str">
        <f>IFERROR(VLOOKUP(E36,'Avance indicadores intermedio'!H:I,2,0),"")</f>
        <v/>
      </c>
      <c r="E36" s="123"/>
      <c r="F36" s="147" t="str">
        <f t="shared" si="1"/>
        <v/>
      </c>
      <c r="G36" s="132"/>
      <c r="H36" s="33" t="str">
        <f>IF(I36&lt;&gt;"",COUNTIFS($G$3:G36,G36),"")</f>
        <v/>
      </c>
      <c r="I36" s="113"/>
      <c r="J36" s="113"/>
      <c r="K36" s="126"/>
      <c r="L36" s="126"/>
      <c r="M36" s="21" t="str">
        <f t="shared" si="2"/>
        <v/>
      </c>
      <c r="N36" s="34" t="str">
        <f t="shared" ca="1" si="5"/>
        <v/>
      </c>
      <c r="O36" s="73" t="str">
        <f t="shared" si="6"/>
        <v/>
      </c>
      <c r="P36" s="82" t="str">
        <f t="shared" si="7"/>
        <v/>
      </c>
      <c r="Q36" s="128"/>
      <c r="R36" s="115"/>
      <c r="S36" s="123"/>
      <c r="T36" s="130"/>
      <c r="U36" s="115"/>
      <c r="V36" s="113"/>
      <c r="W36" s="130"/>
      <c r="X36" s="115"/>
      <c r="Y36" s="113"/>
      <c r="Z36" s="130"/>
      <c r="AA36" s="115"/>
      <c r="AB36" s="113"/>
      <c r="AC36" s="130"/>
      <c r="AD36" s="115"/>
      <c r="AE36" s="113"/>
      <c r="AF36" s="130"/>
      <c r="AG36" s="115"/>
      <c r="AH36" s="113"/>
      <c r="AI36" s="130"/>
      <c r="AJ36" s="115"/>
      <c r="AK36" s="113"/>
      <c r="AL36" s="130"/>
      <c r="AM36" s="115"/>
      <c r="AN36" s="113"/>
      <c r="AO36" s="130"/>
      <c r="AP36" s="115"/>
      <c r="AQ36" s="113"/>
      <c r="AR36" s="130"/>
      <c r="AS36" s="115"/>
      <c r="AT36" s="113"/>
      <c r="AU36" s="130"/>
      <c r="AV36" s="115"/>
      <c r="AW36" s="113"/>
      <c r="AX36" s="130"/>
      <c r="AY36" s="115"/>
      <c r="AZ36" s="113"/>
      <c r="BA36" s="113"/>
      <c r="BB36" s="113"/>
      <c r="BC36" s="126"/>
      <c r="BD36" s="126"/>
    </row>
    <row r="37" spans="1:56">
      <c r="A37" s="122"/>
      <c r="B37" s="4" t="str">
        <f>+VLOOKUP(D37,'Avance indicadores intermedio'!$I$2:$O$32,3,0)</f>
        <v/>
      </c>
      <c r="C37" s="4" t="str">
        <f>+VLOOKUP(D37,'Avance indicadores intermedio'!$I$2:$O$32,3,0)</f>
        <v/>
      </c>
      <c r="D37" s="4" t="str">
        <f>IFERROR(VLOOKUP(E37,'Avance indicadores intermedio'!H:I,2,0),"")</f>
        <v/>
      </c>
      <c r="E37" s="123"/>
      <c r="F37" s="147" t="str">
        <f t="shared" si="1"/>
        <v/>
      </c>
      <c r="G37" s="132"/>
      <c r="H37" s="33" t="str">
        <f>IF(I37&lt;&gt;"",COUNTIFS($G$3:G37,G37),"")</f>
        <v/>
      </c>
      <c r="I37" s="113"/>
      <c r="J37" s="113"/>
      <c r="K37" s="126"/>
      <c r="L37" s="126"/>
      <c r="M37" s="21" t="str">
        <f t="shared" si="2"/>
        <v/>
      </c>
      <c r="N37" s="34" t="str">
        <f t="shared" ca="1" si="5"/>
        <v/>
      </c>
      <c r="O37" s="73" t="str">
        <f t="shared" si="6"/>
        <v/>
      </c>
      <c r="P37" s="82" t="str">
        <f t="shared" si="7"/>
        <v/>
      </c>
      <c r="Q37" s="128"/>
      <c r="R37" s="115"/>
      <c r="S37" s="123"/>
      <c r="T37" s="130"/>
      <c r="U37" s="115"/>
      <c r="V37" s="113"/>
      <c r="W37" s="130"/>
      <c r="X37" s="115"/>
      <c r="Y37" s="113"/>
      <c r="Z37" s="130"/>
      <c r="AA37" s="115"/>
      <c r="AB37" s="113"/>
      <c r="AC37" s="130"/>
      <c r="AD37" s="115"/>
      <c r="AE37" s="113"/>
      <c r="AF37" s="130"/>
      <c r="AG37" s="115"/>
      <c r="AH37" s="113"/>
      <c r="AI37" s="130"/>
      <c r="AJ37" s="115"/>
      <c r="AK37" s="113"/>
      <c r="AL37" s="130"/>
      <c r="AM37" s="115"/>
      <c r="AN37" s="113"/>
      <c r="AO37" s="130"/>
      <c r="AP37" s="115"/>
      <c r="AQ37" s="113"/>
      <c r="AR37" s="130"/>
      <c r="AS37" s="115"/>
      <c r="AT37" s="113"/>
      <c r="AU37" s="130"/>
      <c r="AV37" s="115"/>
      <c r="AW37" s="113"/>
      <c r="AX37" s="130"/>
      <c r="AY37" s="115"/>
      <c r="AZ37" s="113"/>
      <c r="BA37" s="113"/>
      <c r="BB37" s="113"/>
      <c r="BC37" s="126"/>
      <c r="BD37" s="126"/>
    </row>
    <row r="38" spans="1:56">
      <c r="A38" s="122"/>
      <c r="B38" s="4" t="str">
        <f>+VLOOKUP(D38,'Avance indicadores intermedio'!$I$2:$O$32,3,0)</f>
        <v/>
      </c>
      <c r="C38" s="4" t="str">
        <f>+VLOOKUP(D38,'Avance indicadores intermedio'!$I$2:$O$32,3,0)</f>
        <v/>
      </c>
      <c r="D38" s="4" t="str">
        <f>IFERROR(VLOOKUP(E38,'Avance indicadores intermedio'!H:I,2,0),"")</f>
        <v/>
      </c>
      <c r="E38" s="123"/>
      <c r="F38" s="147" t="str">
        <f t="shared" ref="F38:F101" si="8">+IF(G38="","",IF(G38=G37,F37,F37+1))</f>
        <v/>
      </c>
      <c r="G38" s="132"/>
      <c r="H38" s="33" t="str">
        <f>IF(I38&lt;&gt;"",COUNTIFS($G$3:G38,G38),"")</f>
        <v/>
      </c>
      <c r="I38" s="113"/>
      <c r="J38" s="113"/>
      <c r="K38" s="126"/>
      <c r="L38" s="126"/>
      <c r="M38" s="21" t="str">
        <f t="shared" si="2"/>
        <v/>
      </c>
      <c r="N38" s="34" t="str">
        <f t="shared" ca="1" si="5"/>
        <v/>
      </c>
      <c r="O38" s="73" t="str">
        <f t="shared" si="6"/>
        <v/>
      </c>
      <c r="P38" s="82" t="str">
        <f t="shared" si="7"/>
        <v/>
      </c>
      <c r="Q38" s="128"/>
      <c r="R38" s="115"/>
      <c r="S38" s="123"/>
      <c r="T38" s="130"/>
      <c r="U38" s="115"/>
      <c r="V38" s="113"/>
      <c r="W38" s="130"/>
      <c r="X38" s="115"/>
      <c r="Y38" s="113"/>
      <c r="Z38" s="130"/>
      <c r="AA38" s="115"/>
      <c r="AB38" s="113"/>
      <c r="AC38" s="130"/>
      <c r="AD38" s="115"/>
      <c r="AE38" s="113"/>
      <c r="AF38" s="130"/>
      <c r="AG38" s="115"/>
      <c r="AH38" s="113"/>
      <c r="AI38" s="130"/>
      <c r="AJ38" s="115"/>
      <c r="AK38" s="113"/>
      <c r="AL38" s="130"/>
      <c r="AM38" s="115"/>
      <c r="AN38" s="113"/>
      <c r="AO38" s="130"/>
      <c r="AP38" s="115"/>
      <c r="AQ38" s="113"/>
      <c r="AR38" s="130"/>
      <c r="AS38" s="115"/>
      <c r="AT38" s="113"/>
      <c r="AU38" s="130"/>
      <c r="AV38" s="115"/>
      <c r="AW38" s="113"/>
      <c r="AX38" s="130"/>
      <c r="AY38" s="115"/>
      <c r="AZ38" s="113"/>
      <c r="BA38" s="113"/>
      <c r="BB38" s="113"/>
      <c r="BC38" s="126"/>
      <c r="BD38" s="126"/>
    </row>
    <row r="39" spans="1:56">
      <c r="A39" s="122"/>
      <c r="B39" s="4" t="str">
        <f>+VLOOKUP(D39,'Avance indicadores intermedio'!$I$2:$O$32,3,0)</f>
        <v/>
      </c>
      <c r="C39" s="4" t="str">
        <f>+VLOOKUP(D39,'Avance indicadores intermedio'!$I$2:$O$32,3,0)</f>
        <v/>
      </c>
      <c r="D39" s="4" t="str">
        <f>IFERROR(VLOOKUP(E39,'Avance indicadores intermedio'!H:I,2,0),"")</f>
        <v/>
      </c>
      <c r="E39" s="123"/>
      <c r="F39" s="147" t="str">
        <f t="shared" si="8"/>
        <v/>
      </c>
      <c r="G39" s="132"/>
      <c r="H39" s="33" t="str">
        <f>IF(I39&lt;&gt;"",COUNTIFS($G$3:G39,G39),"")</f>
        <v/>
      </c>
      <c r="I39" s="113"/>
      <c r="J39" s="113"/>
      <c r="K39" s="126"/>
      <c r="L39" s="126"/>
      <c r="M39" s="21" t="str">
        <f t="shared" si="2"/>
        <v/>
      </c>
      <c r="N39" s="34" t="str">
        <f t="shared" ca="1" si="5"/>
        <v/>
      </c>
      <c r="O39" s="73" t="str">
        <f t="shared" si="6"/>
        <v/>
      </c>
      <c r="P39" s="82" t="str">
        <f t="shared" si="7"/>
        <v/>
      </c>
      <c r="Q39" s="128"/>
      <c r="R39" s="115"/>
      <c r="S39" s="123"/>
      <c r="T39" s="130"/>
      <c r="U39" s="115"/>
      <c r="V39" s="113"/>
      <c r="W39" s="130"/>
      <c r="X39" s="115"/>
      <c r="Y39" s="113"/>
      <c r="Z39" s="130"/>
      <c r="AA39" s="115"/>
      <c r="AB39" s="113"/>
      <c r="AC39" s="130"/>
      <c r="AD39" s="115"/>
      <c r="AE39" s="113"/>
      <c r="AF39" s="130"/>
      <c r="AG39" s="115"/>
      <c r="AH39" s="113"/>
      <c r="AI39" s="130"/>
      <c r="AJ39" s="115"/>
      <c r="AK39" s="113"/>
      <c r="AL39" s="130"/>
      <c r="AM39" s="115"/>
      <c r="AN39" s="113"/>
      <c r="AO39" s="130"/>
      <c r="AP39" s="115"/>
      <c r="AQ39" s="113"/>
      <c r="AR39" s="130"/>
      <c r="AS39" s="115"/>
      <c r="AT39" s="113"/>
      <c r="AU39" s="130"/>
      <c r="AV39" s="115"/>
      <c r="AW39" s="113"/>
      <c r="AX39" s="130"/>
      <c r="AY39" s="115"/>
      <c r="AZ39" s="113"/>
      <c r="BA39" s="113"/>
      <c r="BB39" s="113"/>
      <c r="BC39" s="126"/>
      <c r="BD39" s="126"/>
    </row>
    <row r="40" spans="1:56">
      <c r="A40" s="122"/>
      <c r="B40" s="4" t="str">
        <f>+VLOOKUP(D40,'Avance indicadores intermedio'!$I$2:$O$32,3,0)</f>
        <v/>
      </c>
      <c r="C40" s="4" t="str">
        <f>+VLOOKUP(D40,'Avance indicadores intermedio'!$I$2:$O$32,3,0)</f>
        <v/>
      </c>
      <c r="D40" s="4" t="str">
        <f>IFERROR(VLOOKUP(E40,'Avance indicadores intermedio'!H:I,2,0),"")</f>
        <v/>
      </c>
      <c r="E40" s="123"/>
      <c r="F40" s="147" t="str">
        <f t="shared" si="8"/>
        <v/>
      </c>
      <c r="G40" s="132"/>
      <c r="H40" s="33" t="str">
        <f>IF(I40&lt;&gt;"",COUNTIFS($G$3:G40,G40),"")</f>
        <v/>
      </c>
      <c r="I40" s="113"/>
      <c r="J40" s="113"/>
      <c r="K40" s="126"/>
      <c r="L40" s="126"/>
      <c r="M40" s="21" t="str">
        <f t="shared" si="2"/>
        <v/>
      </c>
      <c r="N40" s="34" t="str">
        <f t="shared" ca="1" si="5"/>
        <v/>
      </c>
      <c r="O40" s="73" t="str">
        <f t="shared" si="6"/>
        <v/>
      </c>
      <c r="P40" s="82" t="str">
        <f t="shared" si="7"/>
        <v/>
      </c>
      <c r="Q40" s="128"/>
      <c r="R40" s="115"/>
      <c r="S40" s="123"/>
      <c r="T40" s="130"/>
      <c r="U40" s="115"/>
      <c r="V40" s="113"/>
      <c r="W40" s="130"/>
      <c r="X40" s="115"/>
      <c r="Y40" s="113"/>
      <c r="Z40" s="130"/>
      <c r="AA40" s="115"/>
      <c r="AB40" s="113"/>
      <c r="AC40" s="130"/>
      <c r="AD40" s="115"/>
      <c r="AE40" s="113"/>
      <c r="AF40" s="130"/>
      <c r="AG40" s="115"/>
      <c r="AH40" s="113"/>
      <c r="AI40" s="130"/>
      <c r="AJ40" s="115"/>
      <c r="AK40" s="113"/>
      <c r="AL40" s="130"/>
      <c r="AM40" s="115"/>
      <c r="AN40" s="113"/>
      <c r="AO40" s="130"/>
      <c r="AP40" s="115"/>
      <c r="AQ40" s="113"/>
      <c r="AR40" s="130"/>
      <c r="AS40" s="115"/>
      <c r="AT40" s="113"/>
      <c r="AU40" s="130"/>
      <c r="AV40" s="115"/>
      <c r="AW40" s="113"/>
      <c r="AX40" s="130"/>
      <c r="AY40" s="115"/>
      <c r="AZ40" s="113"/>
      <c r="BA40" s="113"/>
      <c r="BB40" s="113"/>
      <c r="BC40" s="126"/>
      <c r="BD40" s="126"/>
    </row>
    <row r="41" spans="1:56">
      <c r="A41" s="122"/>
      <c r="B41" s="4" t="str">
        <f>+VLOOKUP(D41,'Avance indicadores intermedio'!$I$2:$O$32,3,0)</f>
        <v/>
      </c>
      <c r="C41" s="4" t="str">
        <f>+VLOOKUP(D41,'Avance indicadores intermedio'!$I$2:$O$32,3,0)</f>
        <v/>
      </c>
      <c r="D41" s="4" t="str">
        <f>IFERROR(VLOOKUP(E41,'Avance indicadores intermedio'!H:I,2,0),"")</f>
        <v/>
      </c>
      <c r="E41" s="123"/>
      <c r="F41" s="147" t="str">
        <f t="shared" si="8"/>
        <v/>
      </c>
      <c r="G41" s="132"/>
      <c r="H41" s="33" t="str">
        <f>IF(I41&lt;&gt;"",COUNTIFS($G$3:G41,G41),"")</f>
        <v/>
      </c>
      <c r="I41" s="113"/>
      <c r="J41" s="113"/>
      <c r="K41" s="126"/>
      <c r="L41" s="126"/>
      <c r="M41" s="21" t="str">
        <f t="shared" si="2"/>
        <v/>
      </c>
      <c r="N41" s="34" t="str">
        <f t="shared" ca="1" si="5"/>
        <v/>
      </c>
      <c r="O41" s="73" t="str">
        <f t="shared" si="6"/>
        <v/>
      </c>
      <c r="P41" s="82" t="str">
        <f t="shared" si="7"/>
        <v/>
      </c>
      <c r="Q41" s="128"/>
      <c r="R41" s="115"/>
      <c r="S41" s="123"/>
      <c r="T41" s="130"/>
      <c r="U41" s="115"/>
      <c r="V41" s="113"/>
      <c r="W41" s="130"/>
      <c r="X41" s="115"/>
      <c r="Y41" s="113"/>
      <c r="Z41" s="130"/>
      <c r="AA41" s="115"/>
      <c r="AB41" s="113"/>
      <c r="AC41" s="130"/>
      <c r="AD41" s="115"/>
      <c r="AE41" s="113"/>
      <c r="AF41" s="130"/>
      <c r="AG41" s="115"/>
      <c r="AH41" s="113"/>
      <c r="AI41" s="130"/>
      <c r="AJ41" s="115"/>
      <c r="AK41" s="113"/>
      <c r="AL41" s="130"/>
      <c r="AM41" s="115"/>
      <c r="AN41" s="113"/>
      <c r="AO41" s="130"/>
      <c r="AP41" s="115"/>
      <c r="AQ41" s="113"/>
      <c r="AR41" s="130"/>
      <c r="AS41" s="115"/>
      <c r="AT41" s="113"/>
      <c r="AU41" s="130"/>
      <c r="AV41" s="115"/>
      <c r="AW41" s="113"/>
      <c r="AX41" s="130"/>
      <c r="AY41" s="115"/>
      <c r="AZ41" s="113"/>
      <c r="BA41" s="113"/>
      <c r="BB41" s="113"/>
      <c r="BC41" s="126"/>
      <c r="BD41" s="126"/>
    </row>
    <row r="42" spans="1:56">
      <c r="A42" s="122"/>
      <c r="B42" s="4" t="str">
        <f>+VLOOKUP(D42,'Avance indicadores intermedio'!$I$2:$O$32,3,0)</f>
        <v/>
      </c>
      <c r="C42" s="4" t="str">
        <f>+VLOOKUP(D42,'Avance indicadores intermedio'!$I$2:$O$32,3,0)</f>
        <v/>
      </c>
      <c r="D42" s="4" t="str">
        <f>IFERROR(VLOOKUP(E42,'Avance indicadores intermedio'!H:I,2,0),"")</f>
        <v/>
      </c>
      <c r="E42" s="123"/>
      <c r="F42" s="147" t="str">
        <f t="shared" si="8"/>
        <v/>
      </c>
      <c r="G42" s="132"/>
      <c r="H42" s="33" t="str">
        <f>IF(I42&lt;&gt;"",COUNTIFS($G$3:G42,G42),"")</f>
        <v/>
      </c>
      <c r="I42" s="113"/>
      <c r="J42" s="113"/>
      <c r="K42" s="126"/>
      <c r="L42" s="126"/>
      <c r="M42" s="21" t="str">
        <f t="shared" si="2"/>
        <v/>
      </c>
      <c r="N42" s="34" t="str">
        <f t="shared" ca="1" si="5"/>
        <v/>
      </c>
      <c r="O42" s="73" t="str">
        <f t="shared" si="6"/>
        <v/>
      </c>
      <c r="P42" s="82" t="str">
        <f t="shared" si="7"/>
        <v/>
      </c>
      <c r="Q42" s="128"/>
      <c r="R42" s="115"/>
      <c r="S42" s="123"/>
      <c r="T42" s="130"/>
      <c r="U42" s="115"/>
      <c r="V42" s="113"/>
      <c r="W42" s="130"/>
      <c r="X42" s="115"/>
      <c r="Y42" s="113"/>
      <c r="Z42" s="130"/>
      <c r="AA42" s="115"/>
      <c r="AB42" s="113"/>
      <c r="AC42" s="130"/>
      <c r="AD42" s="115"/>
      <c r="AE42" s="113"/>
      <c r="AF42" s="130"/>
      <c r="AG42" s="115"/>
      <c r="AH42" s="113"/>
      <c r="AI42" s="130"/>
      <c r="AJ42" s="115"/>
      <c r="AK42" s="113"/>
      <c r="AL42" s="130"/>
      <c r="AM42" s="115"/>
      <c r="AN42" s="113"/>
      <c r="AO42" s="130"/>
      <c r="AP42" s="115"/>
      <c r="AQ42" s="113"/>
      <c r="AR42" s="130"/>
      <c r="AS42" s="115"/>
      <c r="AT42" s="113"/>
      <c r="AU42" s="130"/>
      <c r="AV42" s="115"/>
      <c r="AW42" s="113"/>
      <c r="AX42" s="130"/>
      <c r="AY42" s="115"/>
      <c r="AZ42" s="113"/>
      <c r="BA42" s="113"/>
      <c r="BB42" s="113"/>
      <c r="BC42" s="126"/>
      <c r="BD42" s="126"/>
    </row>
    <row r="43" spans="1:56">
      <c r="A43" s="122"/>
      <c r="B43" s="4" t="str">
        <f>+VLOOKUP(D43,'Avance indicadores intermedio'!$I$2:$O$32,3,0)</f>
        <v/>
      </c>
      <c r="C43" s="4" t="str">
        <f>+VLOOKUP(D43,'Avance indicadores intermedio'!$I$2:$O$32,3,0)</f>
        <v/>
      </c>
      <c r="D43" s="4" t="str">
        <f>IFERROR(VLOOKUP(E43,'Avance indicadores intermedio'!H:I,2,0),"")</f>
        <v/>
      </c>
      <c r="E43" s="123"/>
      <c r="F43" s="147" t="str">
        <f t="shared" si="8"/>
        <v/>
      </c>
      <c r="G43" s="132"/>
      <c r="H43" s="33" t="str">
        <f>IF(I43&lt;&gt;"",COUNTIFS($G$3:G43,G43),"")</f>
        <v/>
      </c>
      <c r="I43" s="113"/>
      <c r="J43" s="113"/>
      <c r="K43" s="126"/>
      <c r="L43" s="126"/>
      <c r="M43" s="21" t="str">
        <f t="shared" si="2"/>
        <v/>
      </c>
      <c r="N43" s="34" t="str">
        <f t="shared" ca="1" si="5"/>
        <v/>
      </c>
      <c r="O43" s="73" t="str">
        <f t="shared" si="6"/>
        <v/>
      </c>
      <c r="P43" s="82" t="str">
        <f t="shared" si="7"/>
        <v/>
      </c>
      <c r="Q43" s="128"/>
      <c r="R43" s="115"/>
      <c r="S43" s="123"/>
      <c r="T43" s="130"/>
      <c r="U43" s="115"/>
      <c r="V43" s="113"/>
      <c r="W43" s="130"/>
      <c r="X43" s="115"/>
      <c r="Y43" s="113"/>
      <c r="Z43" s="130"/>
      <c r="AA43" s="115"/>
      <c r="AB43" s="113"/>
      <c r="AC43" s="130"/>
      <c r="AD43" s="115"/>
      <c r="AE43" s="113"/>
      <c r="AF43" s="130"/>
      <c r="AG43" s="115"/>
      <c r="AH43" s="113"/>
      <c r="AI43" s="130"/>
      <c r="AJ43" s="115"/>
      <c r="AK43" s="113"/>
      <c r="AL43" s="130"/>
      <c r="AM43" s="115"/>
      <c r="AN43" s="113"/>
      <c r="AO43" s="130"/>
      <c r="AP43" s="115"/>
      <c r="AQ43" s="113"/>
      <c r="AR43" s="130"/>
      <c r="AS43" s="115"/>
      <c r="AT43" s="113"/>
      <c r="AU43" s="130"/>
      <c r="AV43" s="115"/>
      <c r="AW43" s="113"/>
      <c r="AX43" s="130"/>
      <c r="AY43" s="115"/>
      <c r="AZ43" s="113"/>
      <c r="BA43" s="113"/>
      <c r="BB43" s="113"/>
      <c r="BC43" s="126"/>
      <c r="BD43" s="126"/>
    </row>
    <row r="44" spans="1:56">
      <c r="A44" s="122"/>
      <c r="B44" s="4" t="str">
        <f>+VLOOKUP(D44,'Avance indicadores intermedio'!$I$2:$O$32,3,0)</f>
        <v/>
      </c>
      <c r="C44" s="4" t="str">
        <f>+VLOOKUP(D44,'Avance indicadores intermedio'!$I$2:$O$32,3,0)</f>
        <v/>
      </c>
      <c r="D44" s="4" t="str">
        <f>IFERROR(VLOOKUP(E44,'Avance indicadores intermedio'!H:I,2,0),"")</f>
        <v/>
      </c>
      <c r="E44" s="123"/>
      <c r="F44" s="147" t="str">
        <f t="shared" si="8"/>
        <v/>
      </c>
      <c r="G44" s="132"/>
      <c r="H44" s="33" t="str">
        <f>IF(I44&lt;&gt;"",COUNTIFS($G$3:G44,G44),"")</f>
        <v/>
      </c>
      <c r="I44" s="113"/>
      <c r="J44" s="113"/>
      <c r="K44" s="126"/>
      <c r="L44" s="126"/>
      <c r="M44" s="21" t="str">
        <f t="shared" si="2"/>
        <v/>
      </c>
      <c r="N44" s="34" t="str">
        <f t="shared" ca="1" si="5"/>
        <v/>
      </c>
      <c r="O44" s="73" t="str">
        <f t="shared" si="6"/>
        <v/>
      </c>
      <c r="P44" s="82" t="str">
        <f t="shared" si="7"/>
        <v/>
      </c>
      <c r="Q44" s="128"/>
      <c r="R44" s="115"/>
      <c r="S44" s="123"/>
      <c r="T44" s="130"/>
      <c r="U44" s="115"/>
      <c r="V44" s="113"/>
      <c r="W44" s="130"/>
      <c r="X44" s="115"/>
      <c r="Y44" s="113"/>
      <c r="Z44" s="130"/>
      <c r="AA44" s="115"/>
      <c r="AB44" s="113"/>
      <c r="AC44" s="130"/>
      <c r="AD44" s="115"/>
      <c r="AE44" s="113"/>
      <c r="AF44" s="130"/>
      <c r="AG44" s="115"/>
      <c r="AH44" s="113"/>
      <c r="AI44" s="130"/>
      <c r="AJ44" s="115"/>
      <c r="AK44" s="113"/>
      <c r="AL44" s="130"/>
      <c r="AM44" s="115"/>
      <c r="AN44" s="113"/>
      <c r="AO44" s="130"/>
      <c r="AP44" s="115"/>
      <c r="AQ44" s="113"/>
      <c r="AR44" s="130"/>
      <c r="AS44" s="115"/>
      <c r="AT44" s="113"/>
      <c r="AU44" s="130"/>
      <c r="AV44" s="115"/>
      <c r="AW44" s="113"/>
      <c r="AX44" s="130"/>
      <c r="AY44" s="115"/>
      <c r="AZ44" s="113"/>
      <c r="BA44" s="113"/>
      <c r="BB44" s="113"/>
      <c r="BC44" s="126"/>
      <c r="BD44" s="126"/>
    </row>
    <row r="45" spans="1:56">
      <c r="A45" s="122"/>
      <c r="B45" s="4" t="str">
        <f>+VLOOKUP(D45,'Avance indicadores intermedio'!$I$2:$O$32,3,0)</f>
        <v/>
      </c>
      <c r="C45" s="4" t="str">
        <f>+VLOOKUP(D45,'Avance indicadores intermedio'!$I$2:$O$32,3,0)</f>
        <v/>
      </c>
      <c r="D45" s="4" t="str">
        <f>IFERROR(VLOOKUP(E45,'Avance indicadores intermedio'!H:I,2,0),"")</f>
        <v/>
      </c>
      <c r="E45" s="123"/>
      <c r="F45" s="147" t="str">
        <f t="shared" si="8"/>
        <v/>
      </c>
      <c r="G45" s="132"/>
      <c r="H45" s="33" t="str">
        <f>IF(I45&lt;&gt;"",COUNTIFS($G$3:G45,G45),"")</f>
        <v/>
      </c>
      <c r="I45" s="113"/>
      <c r="J45" s="113"/>
      <c r="K45" s="126"/>
      <c r="L45" s="126"/>
      <c r="M45" s="21" t="str">
        <f t="shared" si="2"/>
        <v/>
      </c>
      <c r="N45" s="34" t="str">
        <f t="shared" ca="1" si="5"/>
        <v/>
      </c>
      <c r="O45" s="73" t="str">
        <f t="shared" si="6"/>
        <v/>
      </c>
      <c r="P45" s="82" t="str">
        <f t="shared" si="7"/>
        <v/>
      </c>
      <c r="Q45" s="128"/>
      <c r="R45" s="115"/>
      <c r="S45" s="123"/>
      <c r="T45" s="130"/>
      <c r="U45" s="115"/>
      <c r="V45" s="113"/>
      <c r="W45" s="130"/>
      <c r="X45" s="115"/>
      <c r="Y45" s="113"/>
      <c r="Z45" s="130"/>
      <c r="AA45" s="115"/>
      <c r="AB45" s="113"/>
      <c r="AC45" s="130"/>
      <c r="AD45" s="115"/>
      <c r="AE45" s="113"/>
      <c r="AF45" s="130"/>
      <c r="AG45" s="115"/>
      <c r="AH45" s="113"/>
      <c r="AI45" s="130"/>
      <c r="AJ45" s="115"/>
      <c r="AK45" s="113"/>
      <c r="AL45" s="130"/>
      <c r="AM45" s="115"/>
      <c r="AN45" s="113"/>
      <c r="AO45" s="130"/>
      <c r="AP45" s="115"/>
      <c r="AQ45" s="113"/>
      <c r="AR45" s="130"/>
      <c r="AS45" s="115"/>
      <c r="AT45" s="113"/>
      <c r="AU45" s="130"/>
      <c r="AV45" s="115"/>
      <c r="AW45" s="113"/>
      <c r="AX45" s="130"/>
      <c r="AY45" s="115"/>
      <c r="AZ45" s="113"/>
      <c r="BA45" s="113"/>
      <c r="BB45" s="113"/>
      <c r="BC45" s="126"/>
      <c r="BD45" s="126"/>
    </row>
    <row r="46" spans="1:56">
      <c r="A46" s="122"/>
      <c r="B46" s="4" t="str">
        <f>+VLOOKUP(D46,'Avance indicadores intermedio'!$I$2:$O$32,3,0)</f>
        <v/>
      </c>
      <c r="C46" s="4" t="str">
        <f>+VLOOKUP(D46,'Avance indicadores intermedio'!$I$2:$O$32,3,0)</f>
        <v/>
      </c>
      <c r="D46" s="4" t="str">
        <f>IFERROR(VLOOKUP(E46,'Avance indicadores intermedio'!H:I,2,0),"")</f>
        <v/>
      </c>
      <c r="E46" s="123"/>
      <c r="F46" s="147" t="str">
        <f t="shared" si="8"/>
        <v/>
      </c>
      <c r="G46" s="132"/>
      <c r="H46" s="33" t="str">
        <f>IF(I46&lt;&gt;"",COUNTIFS($G$3:G46,G46),"")</f>
        <v/>
      </c>
      <c r="I46" s="113"/>
      <c r="J46" s="113"/>
      <c r="K46" s="126"/>
      <c r="L46" s="126"/>
      <c r="M46" s="21" t="str">
        <f t="shared" si="2"/>
        <v/>
      </c>
      <c r="N46" s="34" t="str">
        <f t="shared" ca="1" si="5"/>
        <v/>
      </c>
      <c r="O46" s="73" t="str">
        <f t="shared" si="6"/>
        <v/>
      </c>
      <c r="P46" s="82" t="str">
        <f t="shared" si="7"/>
        <v/>
      </c>
      <c r="Q46" s="128"/>
      <c r="R46" s="115"/>
      <c r="S46" s="123"/>
      <c r="T46" s="130"/>
      <c r="U46" s="115"/>
      <c r="V46" s="113"/>
      <c r="W46" s="130"/>
      <c r="X46" s="115"/>
      <c r="Y46" s="113"/>
      <c r="Z46" s="130"/>
      <c r="AA46" s="115"/>
      <c r="AB46" s="113"/>
      <c r="AC46" s="130"/>
      <c r="AD46" s="115"/>
      <c r="AE46" s="113"/>
      <c r="AF46" s="130"/>
      <c r="AG46" s="115"/>
      <c r="AH46" s="113"/>
      <c r="AI46" s="130"/>
      <c r="AJ46" s="115"/>
      <c r="AK46" s="113"/>
      <c r="AL46" s="130"/>
      <c r="AM46" s="115"/>
      <c r="AN46" s="113"/>
      <c r="AO46" s="130"/>
      <c r="AP46" s="115"/>
      <c r="AQ46" s="113"/>
      <c r="AR46" s="130"/>
      <c r="AS46" s="115"/>
      <c r="AT46" s="113"/>
      <c r="AU46" s="130"/>
      <c r="AV46" s="115"/>
      <c r="AW46" s="113"/>
      <c r="AX46" s="130"/>
      <c r="AY46" s="115"/>
      <c r="AZ46" s="113"/>
      <c r="BA46" s="113"/>
      <c r="BB46" s="113"/>
      <c r="BC46" s="126"/>
      <c r="BD46" s="126"/>
    </row>
    <row r="47" spans="1:56">
      <c r="A47" s="122"/>
      <c r="B47" s="4" t="str">
        <f>+VLOOKUP(D47,'Avance indicadores intermedio'!$I$2:$O$32,3,0)</f>
        <v/>
      </c>
      <c r="C47" s="4" t="str">
        <f>+VLOOKUP(D47,'Avance indicadores intermedio'!$I$2:$O$32,3,0)</f>
        <v/>
      </c>
      <c r="D47" s="4" t="str">
        <f>IFERROR(VLOOKUP(E47,'Avance indicadores intermedio'!H:I,2,0),"")</f>
        <v/>
      </c>
      <c r="E47" s="123"/>
      <c r="F47" s="147" t="str">
        <f t="shared" si="8"/>
        <v/>
      </c>
      <c r="G47" s="132"/>
      <c r="H47" s="33" t="str">
        <f>IF(I47&lt;&gt;"",COUNTIFS($G$3:G47,G47),"")</f>
        <v/>
      </c>
      <c r="I47" s="113"/>
      <c r="J47" s="113"/>
      <c r="K47" s="126"/>
      <c r="L47" s="126"/>
      <c r="M47" s="21" t="str">
        <f t="shared" si="2"/>
        <v/>
      </c>
      <c r="N47" s="34" t="str">
        <f t="shared" ca="1" si="5"/>
        <v/>
      </c>
      <c r="O47" s="73" t="str">
        <f t="shared" si="6"/>
        <v/>
      </c>
      <c r="P47" s="82" t="str">
        <f t="shared" si="7"/>
        <v/>
      </c>
      <c r="Q47" s="128"/>
      <c r="R47" s="115"/>
      <c r="S47" s="123"/>
      <c r="T47" s="130"/>
      <c r="U47" s="115"/>
      <c r="V47" s="113"/>
      <c r="W47" s="130"/>
      <c r="X47" s="115"/>
      <c r="Y47" s="113"/>
      <c r="Z47" s="130"/>
      <c r="AA47" s="115"/>
      <c r="AB47" s="113"/>
      <c r="AC47" s="130"/>
      <c r="AD47" s="115"/>
      <c r="AE47" s="113"/>
      <c r="AF47" s="130"/>
      <c r="AG47" s="115"/>
      <c r="AH47" s="113"/>
      <c r="AI47" s="130"/>
      <c r="AJ47" s="115"/>
      <c r="AK47" s="113"/>
      <c r="AL47" s="130"/>
      <c r="AM47" s="115"/>
      <c r="AN47" s="113"/>
      <c r="AO47" s="130"/>
      <c r="AP47" s="115"/>
      <c r="AQ47" s="113"/>
      <c r="AR47" s="130"/>
      <c r="AS47" s="115"/>
      <c r="AT47" s="113"/>
      <c r="AU47" s="130"/>
      <c r="AV47" s="115"/>
      <c r="AW47" s="113"/>
      <c r="AX47" s="130"/>
      <c r="AY47" s="115"/>
      <c r="AZ47" s="113"/>
      <c r="BA47" s="113"/>
      <c r="BB47" s="113"/>
      <c r="BC47" s="126"/>
      <c r="BD47" s="126"/>
    </row>
    <row r="48" spans="1:56">
      <c r="A48" s="122"/>
      <c r="B48" s="4" t="str">
        <f>+VLOOKUP(D48,'Avance indicadores intermedio'!$I$2:$O$32,3,0)</f>
        <v/>
      </c>
      <c r="C48" s="4" t="str">
        <f>+VLOOKUP(D48,'Avance indicadores intermedio'!$I$2:$O$32,3,0)</f>
        <v/>
      </c>
      <c r="D48" s="4" t="str">
        <f>IFERROR(VLOOKUP(E48,'Avance indicadores intermedio'!H:I,2,0),"")</f>
        <v/>
      </c>
      <c r="E48" s="123"/>
      <c r="F48" s="147" t="str">
        <f t="shared" si="8"/>
        <v/>
      </c>
      <c r="G48" s="132"/>
      <c r="H48" s="33" t="str">
        <f>IF(I48&lt;&gt;"",COUNTIFS($G$3:G48,G48),"")</f>
        <v/>
      </c>
      <c r="I48" s="113"/>
      <c r="J48" s="113"/>
      <c r="K48" s="126"/>
      <c r="L48" s="126"/>
      <c r="M48" s="21" t="str">
        <f t="shared" si="2"/>
        <v/>
      </c>
      <c r="N48" s="34" t="str">
        <f t="shared" ca="1" si="5"/>
        <v/>
      </c>
      <c r="O48" s="73" t="str">
        <f t="shared" si="6"/>
        <v/>
      </c>
      <c r="P48" s="82" t="str">
        <f t="shared" si="7"/>
        <v/>
      </c>
      <c r="Q48" s="128"/>
      <c r="R48" s="115"/>
      <c r="S48" s="123"/>
      <c r="T48" s="130"/>
      <c r="U48" s="115"/>
      <c r="V48" s="113"/>
      <c r="W48" s="130"/>
      <c r="X48" s="115"/>
      <c r="Y48" s="113"/>
      <c r="Z48" s="130"/>
      <c r="AA48" s="115"/>
      <c r="AB48" s="113"/>
      <c r="AC48" s="130"/>
      <c r="AD48" s="115"/>
      <c r="AE48" s="113"/>
      <c r="AF48" s="130"/>
      <c r="AG48" s="115"/>
      <c r="AH48" s="113"/>
      <c r="AI48" s="130"/>
      <c r="AJ48" s="115"/>
      <c r="AK48" s="113"/>
      <c r="AL48" s="130"/>
      <c r="AM48" s="115"/>
      <c r="AN48" s="113"/>
      <c r="AO48" s="130"/>
      <c r="AP48" s="115"/>
      <c r="AQ48" s="113"/>
      <c r="AR48" s="130"/>
      <c r="AS48" s="115"/>
      <c r="AT48" s="113"/>
      <c r="AU48" s="130"/>
      <c r="AV48" s="115"/>
      <c r="AW48" s="113"/>
      <c r="AX48" s="130"/>
      <c r="AY48" s="115"/>
      <c r="AZ48" s="113"/>
      <c r="BA48" s="113"/>
      <c r="BB48" s="113"/>
      <c r="BC48" s="126"/>
      <c r="BD48" s="126"/>
    </row>
    <row r="49" spans="1:56">
      <c r="A49" s="122"/>
      <c r="B49" s="4" t="str">
        <f>+VLOOKUP(D49,'Avance indicadores intermedio'!$I$2:$O$32,3,0)</f>
        <v/>
      </c>
      <c r="C49" s="4" t="str">
        <f>+VLOOKUP(D49,'Avance indicadores intermedio'!$I$2:$O$32,3,0)</f>
        <v/>
      </c>
      <c r="D49" s="4" t="str">
        <f>IFERROR(VLOOKUP(E49,'Avance indicadores intermedio'!H:I,2,0),"")</f>
        <v/>
      </c>
      <c r="E49" s="123"/>
      <c r="F49" s="147" t="str">
        <f t="shared" si="8"/>
        <v/>
      </c>
      <c r="G49" s="132"/>
      <c r="H49" s="33" t="str">
        <f>IF(I49&lt;&gt;"",COUNTIFS($G$3:G49,G49),"")</f>
        <v/>
      </c>
      <c r="I49" s="113"/>
      <c r="J49" s="113"/>
      <c r="K49" s="126"/>
      <c r="L49" s="126"/>
      <c r="M49" s="21" t="str">
        <f t="shared" si="2"/>
        <v/>
      </c>
      <c r="N49" s="34" t="str">
        <f t="shared" ca="1" si="5"/>
        <v/>
      </c>
      <c r="O49" s="73" t="str">
        <f t="shared" si="6"/>
        <v/>
      </c>
      <c r="P49" s="82" t="str">
        <f t="shared" si="7"/>
        <v/>
      </c>
      <c r="Q49" s="128"/>
      <c r="R49" s="115"/>
      <c r="S49" s="123"/>
      <c r="T49" s="130"/>
      <c r="U49" s="115"/>
      <c r="V49" s="113"/>
      <c r="W49" s="130"/>
      <c r="X49" s="115"/>
      <c r="Y49" s="113"/>
      <c r="Z49" s="130"/>
      <c r="AA49" s="115"/>
      <c r="AB49" s="113"/>
      <c r="AC49" s="130"/>
      <c r="AD49" s="115"/>
      <c r="AE49" s="113"/>
      <c r="AF49" s="130"/>
      <c r="AG49" s="115"/>
      <c r="AH49" s="113"/>
      <c r="AI49" s="130"/>
      <c r="AJ49" s="115"/>
      <c r="AK49" s="113"/>
      <c r="AL49" s="130"/>
      <c r="AM49" s="115"/>
      <c r="AN49" s="113"/>
      <c r="AO49" s="130"/>
      <c r="AP49" s="115"/>
      <c r="AQ49" s="113"/>
      <c r="AR49" s="130"/>
      <c r="AS49" s="115"/>
      <c r="AT49" s="113"/>
      <c r="AU49" s="130"/>
      <c r="AV49" s="115"/>
      <c r="AW49" s="113"/>
      <c r="AX49" s="130"/>
      <c r="AY49" s="115"/>
      <c r="AZ49" s="113"/>
      <c r="BA49" s="113"/>
      <c r="BB49" s="113"/>
      <c r="BC49" s="126"/>
      <c r="BD49" s="126"/>
    </row>
    <row r="50" spans="1:56">
      <c r="A50" s="122"/>
      <c r="B50" s="4" t="str">
        <f>+VLOOKUP(D50,'Avance indicadores intermedio'!$I$2:$O$32,3,0)</f>
        <v/>
      </c>
      <c r="C50" s="4" t="str">
        <f>+VLOOKUP(D50,'Avance indicadores intermedio'!$I$2:$O$32,3,0)</f>
        <v/>
      </c>
      <c r="D50" s="4" t="str">
        <f>IFERROR(VLOOKUP(E50,'Avance indicadores intermedio'!H:I,2,0),"")</f>
        <v/>
      </c>
      <c r="E50" s="123"/>
      <c r="F50" s="147" t="str">
        <f t="shared" si="8"/>
        <v/>
      </c>
      <c r="G50" s="132"/>
      <c r="H50" s="33" t="str">
        <f>IF(I50&lt;&gt;"",COUNTIFS($G$3:G50,G50),"")</f>
        <v/>
      </c>
      <c r="I50" s="113"/>
      <c r="J50" s="113"/>
      <c r="K50" s="126"/>
      <c r="L50" s="126"/>
      <c r="M50" s="21" t="str">
        <f t="shared" si="2"/>
        <v/>
      </c>
      <c r="N50" s="34" t="str">
        <f t="shared" ca="1" si="5"/>
        <v/>
      </c>
      <c r="O50" s="73" t="str">
        <f t="shared" si="6"/>
        <v/>
      </c>
      <c r="P50" s="82" t="str">
        <f t="shared" si="7"/>
        <v/>
      </c>
      <c r="Q50" s="128"/>
      <c r="R50" s="115"/>
      <c r="S50" s="123"/>
      <c r="T50" s="130"/>
      <c r="U50" s="115"/>
      <c r="V50" s="113"/>
      <c r="W50" s="130"/>
      <c r="X50" s="115"/>
      <c r="Y50" s="113"/>
      <c r="Z50" s="130"/>
      <c r="AA50" s="115"/>
      <c r="AB50" s="113"/>
      <c r="AC50" s="130"/>
      <c r="AD50" s="115"/>
      <c r="AE50" s="113"/>
      <c r="AF50" s="130"/>
      <c r="AG50" s="115"/>
      <c r="AH50" s="113"/>
      <c r="AI50" s="130"/>
      <c r="AJ50" s="115"/>
      <c r="AK50" s="113"/>
      <c r="AL50" s="130"/>
      <c r="AM50" s="115"/>
      <c r="AN50" s="113"/>
      <c r="AO50" s="130"/>
      <c r="AP50" s="115"/>
      <c r="AQ50" s="113"/>
      <c r="AR50" s="130"/>
      <c r="AS50" s="115"/>
      <c r="AT50" s="113"/>
      <c r="AU50" s="130"/>
      <c r="AV50" s="115"/>
      <c r="AW50" s="113"/>
      <c r="AX50" s="130"/>
      <c r="AY50" s="115"/>
      <c r="AZ50" s="113"/>
      <c r="BA50" s="113"/>
      <c r="BB50" s="113"/>
      <c r="BC50" s="126"/>
      <c r="BD50" s="126"/>
    </row>
    <row r="51" spans="1:56">
      <c r="A51" s="122"/>
      <c r="B51" s="4" t="str">
        <f>+VLOOKUP(D51,'Avance indicadores intermedio'!$I$2:$O$32,3,0)</f>
        <v/>
      </c>
      <c r="C51" s="4" t="str">
        <f>+VLOOKUP(D51,'Avance indicadores intermedio'!$I$2:$O$32,3,0)</f>
        <v/>
      </c>
      <c r="D51" s="4" t="str">
        <f>IFERROR(VLOOKUP(E51,'Avance indicadores intermedio'!H:I,2,0),"")</f>
        <v/>
      </c>
      <c r="E51" s="123"/>
      <c r="F51" s="147" t="str">
        <f t="shared" si="8"/>
        <v/>
      </c>
      <c r="G51" s="132"/>
      <c r="H51" s="33" t="str">
        <f>IF(I51&lt;&gt;"",COUNTIFS($G$3:G51,G51),"")</f>
        <v/>
      </c>
      <c r="I51" s="113"/>
      <c r="J51" s="113"/>
      <c r="K51" s="126"/>
      <c r="L51" s="126"/>
      <c r="M51" s="21" t="str">
        <f t="shared" si="2"/>
        <v/>
      </c>
      <c r="N51" s="34" t="str">
        <f t="shared" ca="1" si="5"/>
        <v/>
      </c>
      <c r="O51" s="73" t="str">
        <f t="shared" si="6"/>
        <v/>
      </c>
      <c r="P51" s="82" t="str">
        <f t="shared" si="7"/>
        <v/>
      </c>
      <c r="Q51" s="128"/>
      <c r="R51" s="115"/>
      <c r="S51" s="123"/>
      <c r="T51" s="130"/>
      <c r="U51" s="115"/>
      <c r="V51" s="113"/>
      <c r="W51" s="130"/>
      <c r="X51" s="115"/>
      <c r="Y51" s="113"/>
      <c r="Z51" s="130"/>
      <c r="AA51" s="115"/>
      <c r="AB51" s="113"/>
      <c r="AC51" s="130"/>
      <c r="AD51" s="115"/>
      <c r="AE51" s="113"/>
      <c r="AF51" s="130"/>
      <c r="AG51" s="115"/>
      <c r="AH51" s="113"/>
      <c r="AI51" s="130"/>
      <c r="AJ51" s="115"/>
      <c r="AK51" s="113"/>
      <c r="AL51" s="130"/>
      <c r="AM51" s="115"/>
      <c r="AN51" s="113"/>
      <c r="AO51" s="130"/>
      <c r="AP51" s="115"/>
      <c r="AQ51" s="113"/>
      <c r="AR51" s="130"/>
      <c r="AS51" s="115"/>
      <c r="AT51" s="113"/>
      <c r="AU51" s="130"/>
      <c r="AV51" s="115"/>
      <c r="AW51" s="113"/>
      <c r="AX51" s="130"/>
      <c r="AY51" s="115"/>
      <c r="AZ51" s="113"/>
      <c r="BA51" s="113"/>
      <c r="BB51" s="113"/>
      <c r="BC51" s="126"/>
      <c r="BD51" s="126"/>
    </row>
    <row r="52" spans="1:56">
      <c r="A52" s="122"/>
      <c r="B52" s="4" t="str">
        <f>+VLOOKUP(D52,'Avance indicadores intermedio'!$I$2:$O$32,3,0)</f>
        <v/>
      </c>
      <c r="C52" s="4" t="str">
        <f>+VLOOKUP(D52,'Avance indicadores intermedio'!$I$2:$O$32,3,0)</f>
        <v/>
      </c>
      <c r="D52" s="4" t="str">
        <f>IFERROR(VLOOKUP(E52,'Avance indicadores intermedio'!H:I,2,0),"")</f>
        <v/>
      </c>
      <c r="E52" s="123"/>
      <c r="F52" s="147" t="str">
        <f t="shared" si="8"/>
        <v/>
      </c>
      <c r="G52" s="132"/>
      <c r="H52" s="33" t="str">
        <f>IF(I52&lt;&gt;"",COUNTIFS($G$3:G52,G52),"")</f>
        <v/>
      </c>
      <c r="I52" s="113"/>
      <c r="J52" s="113"/>
      <c r="K52" s="126"/>
      <c r="L52" s="126"/>
      <c r="M52" s="21" t="str">
        <f t="shared" si="2"/>
        <v/>
      </c>
      <c r="N52" s="34" t="str">
        <f t="shared" ca="1" si="5"/>
        <v/>
      </c>
      <c r="O52" s="73" t="str">
        <f t="shared" si="6"/>
        <v/>
      </c>
      <c r="P52" s="82" t="str">
        <f t="shared" si="7"/>
        <v/>
      </c>
      <c r="Q52" s="128"/>
      <c r="R52" s="115"/>
      <c r="S52" s="123"/>
      <c r="T52" s="130"/>
      <c r="U52" s="115"/>
      <c r="V52" s="113"/>
      <c r="W52" s="130"/>
      <c r="X52" s="115"/>
      <c r="Y52" s="113"/>
      <c r="Z52" s="130"/>
      <c r="AA52" s="115"/>
      <c r="AB52" s="113"/>
      <c r="AC52" s="130"/>
      <c r="AD52" s="115"/>
      <c r="AE52" s="113"/>
      <c r="AF52" s="130"/>
      <c r="AG52" s="115"/>
      <c r="AH52" s="113"/>
      <c r="AI52" s="130"/>
      <c r="AJ52" s="115"/>
      <c r="AK52" s="113"/>
      <c r="AL52" s="130"/>
      <c r="AM52" s="115"/>
      <c r="AN52" s="113"/>
      <c r="AO52" s="130"/>
      <c r="AP52" s="115"/>
      <c r="AQ52" s="113"/>
      <c r="AR52" s="130"/>
      <c r="AS52" s="115"/>
      <c r="AT52" s="113"/>
      <c r="AU52" s="130"/>
      <c r="AV52" s="115"/>
      <c r="AW52" s="113"/>
      <c r="AX52" s="130"/>
      <c r="AY52" s="115"/>
      <c r="AZ52" s="113"/>
      <c r="BA52" s="113"/>
      <c r="BB52" s="113"/>
      <c r="BC52" s="126"/>
      <c r="BD52" s="126"/>
    </row>
    <row r="53" spans="1:56">
      <c r="A53" s="122"/>
      <c r="B53" s="4" t="str">
        <f>+VLOOKUP(D53,'Avance indicadores intermedio'!$I$2:$O$32,3,0)</f>
        <v/>
      </c>
      <c r="C53" s="4" t="str">
        <f>+VLOOKUP(D53,'Avance indicadores intermedio'!$I$2:$O$32,3,0)</f>
        <v/>
      </c>
      <c r="D53" s="4" t="str">
        <f>IFERROR(VLOOKUP(E53,'Avance indicadores intermedio'!H:I,2,0),"")</f>
        <v/>
      </c>
      <c r="E53" s="123"/>
      <c r="F53" s="147" t="str">
        <f t="shared" si="8"/>
        <v/>
      </c>
      <c r="G53" s="132"/>
      <c r="H53" s="33" t="str">
        <f>IF(I53&lt;&gt;"",COUNTIFS($G$3:G53,G53),"")</f>
        <v/>
      </c>
      <c r="I53" s="113"/>
      <c r="J53" s="113"/>
      <c r="K53" s="126"/>
      <c r="L53" s="126"/>
      <c r="M53" s="21" t="str">
        <f t="shared" si="2"/>
        <v/>
      </c>
      <c r="N53" s="34" t="str">
        <f t="shared" ca="1" si="5"/>
        <v/>
      </c>
      <c r="O53" s="73" t="str">
        <f t="shared" si="6"/>
        <v/>
      </c>
      <c r="P53" s="82" t="str">
        <f t="shared" si="7"/>
        <v/>
      </c>
      <c r="Q53" s="128"/>
      <c r="R53" s="115"/>
      <c r="S53" s="123"/>
      <c r="T53" s="130"/>
      <c r="U53" s="115"/>
      <c r="V53" s="113"/>
      <c r="W53" s="130"/>
      <c r="X53" s="115"/>
      <c r="Y53" s="113"/>
      <c r="Z53" s="130"/>
      <c r="AA53" s="115"/>
      <c r="AB53" s="113"/>
      <c r="AC53" s="130"/>
      <c r="AD53" s="115"/>
      <c r="AE53" s="113"/>
      <c r="AF53" s="130"/>
      <c r="AG53" s="115"/>
      <c r="AH53" s="113"/>
      <c r="AI53" s="130"/>
      <c r="AJ53" s="115"/>
      <c r="AK53" s="113"/>
      <c r="AL53" s="130"/>
      <c r="AM53" s="115"/>
      <c r="AN53" s="113"/>
      <c r="AO53" s="130"/>
      <c r="AP53" s="115"/>
      <c r="AQ53" s="113"/>
      <c r="AR53" s="130"/>
      <c r="AS53" s="115"/>
      <c r="AT53" s="113"/>
      <c r="AU53" s="130"/>
      <c r="AV53" s="115"/>
      <c r="AW53" s="113"/>
      <c r="AX53" s="130"/>
      <c r="AY53" s="115"/>
      <c r="AZ53" s="113"/>
      <c r="BA53" s="113"/>
      <c r="BB53" s="113"/>
      <c r="BC53" s="126"/>
      <c r="BD53" s="126"/>
    </row>
    <row r="54" spans="1:56">
      <c r="A54" s="122"/>
      <c r="B54" s="4" t="str">
        <f>+VLOOKUP(D54,'Avance indicadores intermedio'!$I$2:$O$32,3,0)</f>
        <v/>
      </c>
      <c r="C54" s="4" t="str">
        <f>+VLOOKUP(D54,'Avance indicadores intermedio'!$I$2:$O$32,3,0)</f>
        <v/>
      </c>
      <c r="D54" s="4" t="str">
        <f>IFERROR(VLOOKUP(E54,'Avance indicadores intermedio'!H:I,2,0),"")</f>
        <v/>
      </c>
      <c r="E54" s="123"/>
      <c r="F54" s="147" t="str">
        <f t="shared" si="8"/>
        <v/>
      </c>
      <c r="G54" s="132"/>
      <c r="H54" s="33" t="str">
        <f>IF(I54&lt;&gt;"",COUNTIFS($G$3:G54,G54),"")</f>
        <v/>
      </c>
      <c r="I54" s="113"/>
      <c r="J54" s="113"/>
      <c r="K54" s="126"/>
      <c r="L54" s="126"/>
      <c r="M54" s="21" t="str">
        <f t="shared" si="2"/>
        <v/>
      </c>
      <c r="N54" s="34" t="str">
        <f t="shared" ca="1" si="5"/>
        <v/>
      </c>
      <c r="O54" s="73" t="str">
        <f t="shared" si="6"/>
        <v/>
      </c>
      <c r="P54" s="82" t="str">
        <f t="shared" si="7"/>
        <v/>
      </c>
      <c r="Q54" s="128"/>
      <c r="R54" s="115"/>
      <c r="S54" s="123"/>
      <c r="T54" s="130"/>
      <c r="U54" s="115"/>
      <c r="V54" s="113"/>
      <c r="W54" s="130"/>
      <c r="X54" s="115"/>
      <c r="Y54" s="113"/>
      <c r="Z54" s="130"/>
      <c r="AA54" s="115"/>
      <c r="AB54" s="113"/>
      <c r="AC54" s="130"/>
      <c r="AD54" s="115"/>
      <c r="AE54" s="113"/>
      <c r="AF54" s="130"/>
      <c r="AG54" s="115"/>
      <c r="AH54" s="113"/>
      <c r="AI54" s="130"/>
      <c r="AJ54" s="115"/>
      <c r="AK54" s="113"/>
      <c r="AL54" s="130"/>
      <c r="AM54" s="115"/>
      <c r="AN54" s="113"/>
      <c r="AO54" s="130"/>
      <c r="AP54" s="115"/>
      <c r="AQ54" s="113"/>
      <c r="AR54" s="130"/>
      <c r="AS54" s="115"/>
      <c r="AT54" s="113"/>
      <c r="AU54" s="130"/>
      <c r="AV54" s="115"/>
      <c r="AW54" s="113"/>
      <c r="AX54" s="130"/>
      <c r="AY54" s="115"/>
      <c r="AZ54" s="113"/>
      <c r="BA54" s="113"/>
      <c r="BB54" s="113"/>
      <c r="BC54" s="126"/>
      <c r="BD54" s="126"/>
    </row>
    <row r="55" spans="1:56">
      <c r="A55" s="122"/>
      <c r="B55" s="4" t="str">
        <f>+VLOOKUP(D55,'Avance indicadores intermedio'!$I$2:$O$32,3,0)</f>
        <v/>
      </c>
      <c r="C55" s="4" t="str">
        <f>+VLOOKUP(D55,'Avance indicadores intermedio'!$I$2:$O$32,3,0)</f>
        <v/>
      </c>
      <c r="D55" s="4" t="str">
        <f>IFERROR(VLOOKUP(E55,'Avance indicadores intermedio'!H:I,2,0),"")</f>
        <v/>
      </c>
      <c r="E55" s="123"/>
      <c r="F55" s="147" t="str">
        <f t="shared" si="8"/>
        <v/>
      </c>
      <c r="G55" s="132"/>
      <c r="H55" s="33" t="str">
        <f>IF(I55&lt;&gt;"",COUNTIFS($G$3:G55,G55),"")</f>
        <v/>
      </c>
      <c r="I55" s="113"/>
      <c r="J55" s="113"/>
      <c r="K55" s="126"/>
      <c r="L55" s="126"/>
      <c r="M55" s="21" t="str">
        <f t="shared" si="2"/>
        <v/>
      </c>
      <c r="N55" s="34" t="str">
        <f t="shared" ca="1" si="5"/>
        <v/>
      </c>
      <c r="O55" s="73" t="str">
        <f t="shared" si="6"/>
        <v/>
      </c>
      <c r="P55" s="82" t="str">
        <f t="shared" si="7"/>
        <v/>
      </c>
      <c r="Q55" s="128"/>
      <c r="R55" s="115"/>
      <c r="S55" s="123"/>
      <c r="T55" s="130"/>
      <c r="U55" s="115"/>
      <c r="V55" s="113"/>
      <c r="W55" s="130"/>
      <c r="X55" s="115"/>
      <c r="Y55" s="113"/>
      <c r="Z55" s="130"/>
      <c r="AA55" s="115"/>
      <c r="AB55" s="113"/>
      <c r="AC55" s="130"/>
      <c r="AD55" s="115"/>
      <c r="AE55" s="113"/>
      <c r="AF55" s="130"/>
      <c r="AG55" s="115"/>
      <c r="AH55" s="113"/>
      <c r="AI55" s="130"/>
      <c r="AJ55" s="115"/>
      <c r="AK55" s="113"/>
      <c r="AL55" s="130"/>
      <c r="AM55" s="115"/>
      <c r="AN55" s="113"/>
      <c r="AO55" s="130"/>
      <c r="AP55" s="115"/>
      <c r="AQ55" s="113"/>
      <c r="AR55" s="130"/>
      <c r="AS55" s="115"/>
      <c r="AT55" s="113"/>
      <c r="AU55" s="130"/>
      <c r="AV55" s="115"/>
      <c r="AW55" s="113"/>
      <c r="AX55" s="130"/>
      <c r="AY55" s="115"/>
      <c r="AZ55" s="113"/>
      <c r="BA55" s="113"/>
      <c r="BB55" s="113"/>
      <c r="BC55" s="126"/>
      <c r="BD55" s="126"/>
    </row>
    <row r="56" spans="1:56">
      <c r="A56" s="122"/>
      <c r="B56" s="4" t="str">
        <f>+VLOOKUP(D56,'Avance indicadores intermedio'!$I$2:$O$32,3,0)</f>
        <v/>
      </c>
      <c r="C56" s="4" t="str">
        <f>+VLOOKUP(D56,'Avance indicadores intermedio'!$I$2:$O$32,3,0)</f>
        <v/>
      </c>
      <c r="D56" s="4" t="str">
        <f>IFERROR(VLOOKUP(E56,'Avance indicadores intermedio'!H:I,2,0),"")</f>
        <v/>
      </c>
      <c r="E56" s="123"/>
      <c r="F56" s="147" t="str">
        <f t="shared" si="8"/>
        <v/>
      </c>
      <c r="G56" s="132"/>
      <c r="H56" s="33" t="str">
        <f>IF(I56&lt;&gt;"",COUNTIFS($G$3:G56,G56),"")</f>
        <v/>
      </c>
      <c r="I56" s="113"/>
      <c r="J56" s="113"/>
      <c r="K56" s="126"/>
      <c r="L56" s="126"/>
      <c r="M56" s="21" t="str">
        <f t="shared" si="2"/>
        <v/>
      </c>
      <c r="N56" s="34" t="str">
        <f t="shared" ca="1" si="5"/>
        <v/>
      </c>
      <c r="O56" s="73" t="str">
        <f t="shared" si="6"/>
        <v/>
      </c>
      <c r="P56" s="82" t="str">
        <f t="shared" si="7"/>
        <v/>
      </c>
      <c r="Q56" s="128"/>
      <c r="R56" s="115"/>
      <c r="S56" s="123"/>
      <c r="T56" s="130"/>
      <c r="U56" s="115"/>
      <c r="V56" s="113"/>
      <c r="W56" s="130"/>
      <c r="X56" s="115"/>
      <c r="Y56" s="113"/>
      <c r="Z56" s="130"/>
      <c r="AA56" s="115"/>
      <c r="AB56" s="113"/>
      <c r="AC56" s="130"/>
      <c r="AD56" s="115"/>
      <c r="AE56" s="113"/>
      <c r="AF56" s="130"/>
      <c r="AG56" s="115"/>
      <c r="AH56" s="113"/>
      <c r="AI56" s="130"/>
      <c r="AJ56" s="115"/>
      <c r="AK56" s="113"/>
      <c r="AL56" s="130"/>
      <c r="AM56" s="115"/>
      <c r="AN56" s="113"/>
      <c r="AO56" s="130"/>
      <c r="AP56" s="115"/>
      <c r="AQ56" s="113"/>
      <c r="AR56" s="130"/>
      <c r="AS56" s="115"/>
      <c r="AT56" s="113"/>
      <c r="AU56" s="130"/>
      <c r="AV56" s="115"/>
      <c r="AW56" s="113"/>
      <c r="AX56" s="130"/>
      <c r="AY56" s="115"/>
      <c r="AZ56" s="113"/>
      <c r="BA56" s="113"/>
      <c r="BB56" s="113"/>
      <c r="BC56" s="126"/>
      <c r="BD56" s="126"/>
    </row>
    <row r="57" spans="1:56">
      <c r="A57" s="122"/>
      <c r="B57" s="4" t="str">
        <f>+VLOOKUP(D57,'Avance indicadores intermedio'!$I$2:$O$32,3,0)</f>
        <v/>
      </c>
      <c r="C57" s="4" t="str">
        <f>+VLOOKUP(D57,'Avance indicadores intermedio'!$I$2:$O$32,3,0)</f>
        <v/>
      </c>
      <c r="D57" s="4" t="str">
        <f>IFERROR(VLOOKUP(E57,'Avance indicadores intermedio'!H:I,2,0),"")</f>
        <v/>
      </c>
      <c r="E57" s="123"/>
      <c r="F57" s="147" t="str">
        <f t="shared" si="8"/>
        <v/>
      </c>
      <c r="G57" s="132"/>
      <c r="H57" s="33" t="str">
        <f>IF(I57&lt;&gt;"",COUNTIFS($G$3:G57,G57),"")</f>
        <v/>
      </c>
      <c r="I57" s="113"/>
      <c r="J57" s="113"/>
      <c r="K57" s="126"/>
      <c r="L57" s="126"/>
      <c r="M57" s="21" t="str">
        <f t="shared" si="2"/>
        <v/>
      </c>
      <c r="N57" s="34" t="str">
        <f t="shared" ca="1" si="5"/>
        <v/>
      </c>
      <c r="O57" s="73" t="str">
        <f t="shared" si="6"/>
        <v/>
      </c>
      <c r="P57" s="82" t="str">
        <f t="shared" si="7"/>
        <v/>
      </c>
      <c r="Q57" s="128"/>
      <c r="R57" s="115"/>
      <c r="S57" s="123"/>
      <c r="T57" s="130"/>
      <c r="U57" s="115"/>
      <c r="V57" s="113"/>
      <c r="W57" s="130"/>
      <c r="X57" s="115"/>
      <c r="Y57" s="113"/>
      <c r="Z57" s="130"/>
      <c r="AA57" s="115"/>
      <c r="AB57" s="113"/>
      <c r="AC57" s="130"/>
      <c r="AD57" s="115"/>
      <c r="AE57" s="113"/>
      <c r="AF57" s="130"/>
      <c r="AG57" s="115"/>
      <c r="AH57" s="113"/>
      <c r="AI57" s="130"/>
      <c r="AJ57" s="115"/>
      <c r="AK57" s="113"/>
      <c r="AL57" s="130"/>
      <c r="AM57" s="115"/>
      <c r="AN57" s="113"/>
      <c r="AO57" s="130"/>
      <c r="AP57" s="115"/>
      <c r="AQ57" s="113"/>
      <c r="AR57" s="130"/>
      <c r="AS57" s="115"/>
      <c r="AT57" s="113"/>
      <c r="AU57" s="130"/>
      <c r="AV57" s="115"/>
      <c r="AW57" s="113"/>
      <c r="AX57" s="130"/>
      <c r="AY57" s="115"/>
      <c r="AZ57" s="113"/>
      <c r="BA57" s="113"/>
      <c r="BB57" s="113"/>
      <c r="BC57" s="126"/>
      <c r="BD57" s="126"/>
    </row>
    <row r="58" spans="1:56">
      <c r="A58" s="122"/>
      <c r="B58" s="4" t="str">
        <f>+VLOOKUP(D58,'Avance indicadores intermedio'!$I$2:$O$32,3,0)</f>
        <v/>
      </c>
      <c r="C58" s="4" t="str">
        <f>+VLOOKUP(D58,'Avance indicadores intermedio'!$I$2:$O$32,3,0)</f>
        <v/>
      </c>
      <c r="D58" s="4" t="str">
        <f>IFERROR(VLOOKUP(E58,'Avance indicadores intermedio'!H:I,2,0),"")</f>
        <v/>
      </c>
      <c r="E58" s="123"/>
      <c r="F58" s="147" t="str">
        <f t="shared" si="8"/>
        <v/>
      </c>
      <c r="G58" s="132"/>
      <c r="H58" s="33" t="str">
        <f>IF(I58&lt;&gt;"",COUNTIFS($G$3:G58,G58),"")</f>
        <v/>
      </c>
      <c r="I58" s="113"/>
      <c r="J58" s="113"/>
      <c r="K58" s="126"/>
      <c r="L58" s="126"/>
      <c r="M58" s="21" t="str">
        <f t="shared" si="2"/>
        <v/>
      </c>
      <c r="N58" s="34" t="str">
        <f t="shared" ca="1" si="5"/>
        <v/>
      </c>
      <c r="O58" s="73" t="str">
        <f t="shared" si="6"/>
        <v/>
      </c>
      <c r="P58" s="82" t="str">
        <f t="shared" si="7"/>
        <v/>
      </c>
      <c r="Q58" s="128"/>
      <c r="R58" s="115"/>
      <c r="S58" s="123"/>
      <c r="T58" s="130"/>
      <c r="U58" s="115"/>
      <c r="V58" s="113"/>
      <c r="W58" s="130"/>
      <c r="X58" s="115"/>
      <c r="Y58" s="113"/>
      <c r="Z58" s="130"/>
      <c r="AA58" s="115"/>
      <c r="AB58" s="113"/>
      <c r="AC58" s="130"/>
      <c r="AD58" s="115"/>
      <c r="AE58" s="113"/>
      <c r="AF58" s="130"/>
      <c r="AG58" s="115"/>
      <c r="AH58" s="113"/>
      <c r="AI58" s="130"/>
      <c r="AJ58" s="115"/>
      <c r="AK58" s="113"/>
      <c r="AL58" s="130"/>
      <c r="AM58" s="115"/>
      <c r="AN58" s="113"/>
      <c r="AO58" s="130"/>
      <c r="AP58" s="115"/>
      <c r="AQ58" s="113"/>
      <c r="AR58" s="130"/>
      <c r="AS58" s="115"/>
      <c r="AT58" s="113"/>
      <c r="AU58" s="130"/>
      <c r="AV58" s="115"/>
      <c r="AW58" s="113"/>
      <c r="AX58" s="130"/>
      <c r="AY58" s="115"/>
      <c r="AZ58" s="113"/>
      <c r="BA58" s="113"/>
      <c r="BB58" s="113"/>
      <c r="BC58" s="126"/>
      <c r="BD58" s="126"/>
    </row>
    <row r="59" spans="1:56">
      <c r="A59" s="122"/>
      <c r="B59" s="4" t="str">
        <f>+VLOOKUP(D59,'Avance indicadores intermedio'!$I$2:$O$32,3,0)</f>
        <v/>
      </c>
      <c r="C59" s="4" t="str">
        <f>+VLOOKUP(D59,'Avance indicadores intermedio'!$I$2:$O$32,3,0)</f>
        <v/>
      </c>
      <c r="D59" s="4" t="str">
        <f>IFERROR(VLOOKUP(E59,'Avance indicadores intermedio'!H:I,2,0),"")</f>
        <v/>
      </c>
      <c r="E59" s="123"/>
      <c r="F59" s="147" t="str">
        <f t="shared" si="8"/>
        <v/>
      </c>
      <c r="G59" s="132"/>
      <c r="H59" s="33" t="str">
        <f>IF(I59&lt;&gt;"",COUNTIFS($G$3:G59,G59),"")</f>
        <v/>
      </c>
      <c r="I59" s="113"/>
      <c r="J59" s="113"/>
      <c r="K59" s="126"/>
      <c r="L59" s="126"/>
      <c r="M59" s="21" t="str">
        <f t="shared" si="2"/>
        <v/>
      </c>
      <c r="N59" s="34" t="str">
        <f t="shared" ca="1" si="5"/>
        <v/>
      </c>
      <c r="O59" s="73" t="str">
        <f t="shared" si="6"/>
        <v/>
      </c>
      <c r="P59" s="82" t="str">
        <f t="shared" si="7"/>
        <v/>
      </c>
      <c r="Q59" s="128"/>
      <c r="R59" s="115"/>
      <c r="S59" s="123"/>
      <c r="T59" s="130"/>
      <c r="U59" s="115"/>
      <c r="V59" s="113"/>
      <c r="W59" s="130"/>
      <c r="X59" s="115"/>
      <c r="Y59" s="113"/>
      <c r="Z59" s="130"/>
      <c r="AA59" s="115"/>
      <c r="AB59" s="113"/>
      <c r="AC59" s="130"/>
      <c r="AD59" s="115"/>
      <c r="AE59" s="113"/>
      <c r="AF59" s="130"/>
      <c r="AG59" s="115"/>
      <c r="AH59" s="113"/>
      <c r="AI59" s="130"/>
      <c r="AJ59" s="115"/>
      <c r="AK59" s="113"/>
      <c r="AL59" s="130"/>
      <c r="AM59" s="115"/>
      <c r="AN59" s="113"/>
      <c r="AO59" s="130"/>
      <c r="AP59" s="115"/>
      <c r="AQ59" s="113"/>
      <c r="AR59" s="130"/>
      <c r="AS59" s="115"/>
      <c r="AT59" s="113"/>
      <c r="AU59" s="130"/>
      <c r="AV59" s="115"/>
      <c r="AW59" s="113"/>
      <c r="AX59" s="130"/>
      <c r="AY59" s="115"/>
      <c r="AZ59" s="113"/>
      <c r="BA59" s="113"/>
      <c r="BB59" s="113"/>
      <c r="BC59" s="126"/>
      <c r="BD59" s="126"/>
    </row>
    <row r="60" spans="1:56">
      <c r="A60" s="122"/>
      <c r="B60" s="4" t="str">
        <f>+VLOOKUP(D60,'Avance indicadores intermedio'!$I$2:$O$32,3,0)</f>
        <v/>
      </c>
      <c r="C60" s="4" t="str">
        <f>+VLOOKUP(D60,'Avance indicadores intermedio'!$I$2:$O$32,3,0)</f>
        <v/>
      </c>
      <c r="D60" s="4" t="str">
        <f>IFERROR(VLOOKUP(E60,'Avance indicadores intermedio'!H:I,2,0),"")</f>
        <v/>
      </c>
      <c r="E60" s="123"/>
      <c r="F60" s="147" t="str">
        <f t="shared" si="8"/>
        <v/>
      </c>
      <c r="G60" s="132"/>
      <c r="H60" s="33" t="str">
        <f>IF(I60&lt;&gt;"",COUNTIFS($G$3:G60,G60),"")</f>
        <v/>
      </c>
      <c r="I60" s="113"/>
      <c r="J60" s="113"/>
      <c r="K60" s="126"/>
      <c r="L60" s="126"/>
      <c r="M60" s="21" t="str">
        <f t="shared" si="2"/>
        <v/>
      </c>
      <c r="N60" s="34" t="str">
        <f t="shared" ca="1" si="5"/>
        <v/>
      </c>
      <c r="O60" s="73" t="str">
        <f t="shared" si="6"/>
        <v/>
      </c>
      <c r="P60" s="82" t="str">
        <f t="shared" si="7"/>
        <v/>
      </c>
      <c r="Q60" s="128"/>
      <c r="R60" s="115"/>
      <c r="S60" s="123"/>
      <c r="T60" s="130"/>
      <c r="U60" s="115"/>
      <c r="V60" s="113"/>
      <c r="W60" s="130"/>
      <c r="X60" s="115"/>
      <c r="Y60" s="113"/>
      <c r="Z60" s="130"/>
      <c r="AA60" s="115"/>
      <c r="AB60" s="113"/>
      <c r="AC60" s="130"/>
      <c r="AD60" s="115"/>
      <c r="AE60" s="113"/>
      <c r="AF60" s="130"/>
      <c r="AG60" s="115"/>
      <c r="AH60" s="113"/>
      <c r="AI60" s="130"/>
      <c r="AJ60" s="115"/>
      <c r="AK60" s="113"/>
      <c r="AL60" s="130"/>
      <c r="AM60" s="115"/>
      <c r="AN60" s="113"/>
      <c r="AO60" s="130"/>
      <c r="AP60" s="115"/>
      <c r="AQ60" s="113"/>
      <c r="AR60" s="130"/>
      <c r="AS60" s="115"/>
      <c r="AT60" s="113"/>
      <c r="AU60" s="130"/>
      <c r="AV60" s="115"/>
      <c r="AW60" s="113"/>
      <c r="AX60" s="130"/>
      <c r="AY60" s="115"/>
      <c r="AZ60" s="113"/>
      <c r="BA60" s="113"/>
      <c r="BB60" s="113"/>
      <c r="BC60" s="126"/>
      <c r="BD60" s="126"/>
    </row>
    <row r="61" spans="1:56">
      <c r="A61" s="122"/>
      <c r="B61" s="4" t="str">
        <f>+VLOOKUP(D61,'Avance indicadores intermedio'!$I$2:$O$32,3,0)</f>
        <v/>
      </c>
      <c r="C61" s="4" t="str">
        <f>+VLOOKUP(D61,'Avance indicadores intermedio'!$I$2:$O$32,3,0)</f>
        <v/>
      </c>
      <c r="D61" s="4" t="str">
        <f>IFERROR(VLOOKUP(E61,'Avance indicadores intermedio'!H:I,2,0),"")</f>
        <v/>
      </c>
      <c r="E61" s="123"/>
      <c r="F61" s="147" t="str">
        <f t="shared" si="8"/>
        <v/>
      </c>
      <c r="G61" s="132"/>
      <c r="H61" s="33" t="str">
        <f>IF(I61&lt;&gt;"",COUNTIFS($G$3:G61,G61),"")</f>
        <v/>
      </c>
      <c r="I61" s="113"/>
      <c r="J61" s="113"/>
      <c r="K61" s="126"/>
      <c r="L61" s="126"/>
      <c r="M61" s="21" t="str">
        <f t="shared" si="2"/>
        <v/>
      </c>
      <c r="N61" s="34" t="str">
        <f t="shared" ca="1" si="5"/>
        <v/>
      </c>
      <c r="O61" s="73" t="str">
        <f t="shared" si="6"/>
        <v/>
      </c>
      <c r="P61" s="82" t="str">
        <f t="shared" si="7"/>
        <v/>
      </c>
      <c r="Q61" s="128"/>
      <c r="R61" s="115"/>
      <c r="S61" s="123"/>
      <c r="T61" s="130"/>
      <c r="U61" s="115"/>
      <c r="V61" s="113"/>
      <c r="W61" s="130"/>
      <c r="X61" s="115"/>
      <c r="Y61" s="113"/>
      <c r="Z61" s="130"/>
      <c r="AA61" s="115"/>
      <c r="AB61" s="113"/>
      <c r="AC61" s="130"/>
      <c r="AD61" s="115"/>
      <c r="AE61" s="113"/>
      <c r="AF61" s="130"/>
      <c r="AG61" s="115"/>
      <c r="AH61" s="113"/>
      <c r="AI61" s="130"/>
      <c r="AJ61" s="115"/>
      <c r="AK61" s="113"/>
      <c r="AL61" s="130"/>
      <c r="AM61" s="115"/>
      <c r="AN61" s="113"/>
      <c r="AO61" s="130"/>
      <c r="AP61" s="115"/>
      <c r="AQ61" s="113"/>
      <c r="AR61" s="130"/>
      <c r="AS61" s="115"/>
      <c r="AT61" s="113"/>
      <c r="AU61" s="130"/>
      <c r="AV61" s="115"/>
      <c r="AW61" s="113"/>
      <c r="AX61" s="130"/>
      <c r="AY61" s="115"/>
      <c r="AZ61" s="113"/>
      <c r="BA61" s="113"/>
      <c r="BB61" s="113"/>
      <c r="BC61" s="126"/>
      <c r="BD61" s="126"/>
    </row>
    <row r="62" spans="1:56">
      <c r="A62" s="122"/>
      <c r="B62" s="4" t="str">
        <f>+VLOOKUP(D62,'Avance indicadores intermedio'!$I$2:$O$32,3,0)</f>
        <v/>
      </c>
      <c r="C62" s="4" t="str">
        <f>+VLOOKUP(D62,'Avance indicadores intermedio'!$I$2:$O$32,3,0)</f>
        <v/>
      </c>
      <c r="D62" s="4" t="str">
        <f>IFERROR(VLOOKUP(E62,'Avance indicadores intermedio'!H:I,2,0),"")</f>
        <v/>
      </c>
      <c r="E62" s="123"/>
      <c r="F62" s="147" t="str">
        <f t="shared" si="8"/>
        <v/>
      </c>
      <c r="G62" s="132"/>
      <c r="H62" s="33" t="str">
        <f>IF(I62&lt;&gt;"",COUNTIFS($G$3:G62,G62),"")</f>
        <v/>
      </c>
      <c r="I62" s="113"/>
      <c r="J62" s="113"/>
      <c r="K62" s="126"/>
      <c r="L62" s="126"/>
      <c r="M62" s="21" t="str">
        <f t="shared" si="2"/>
        <v/>
      </c>
      <c r="N62" s="34" t="str">
        <f t="shared" ca="1" si="5"/>
        <v/>
      </c>
      <c r="O62" s="73" t="str">
        <f t="shared" si="6"/>
        <v/>
      </c>
      <c r="P62" s="82" t="str">
        <f t="shared" si="7"/>
        <v/>
      </c>
      <c r="Q62" s="128"/>
      <c r="R62" s="115"/>
      <c r="S62" s="123"/>
      <c r="T62" s="130"/>
      <c r="U62" s="115"/>
      <c r="V62" s="113"/>
      <c r="W62" s="130"/>
      <c r="X62" s="115"/>
      <c r="Y62" s="113"/>
      <c r="Z62" s="130"/>
      <c r="AA62" s="115"/>
      <c r="AB62" s="113"/>
      <c r="AC62" s="130"/>
      <c r="AD62" s="115"/>
      <c r="AE62" s="113"/>
      <c r="AF62" s="130"/>
      <c r="AG62" s="115"/>
      <c r="AH62" s="113"/>
      <c r="AI62" s="130"/>
      <c r="AJ62" s="115"/>
      <c r="AK62" s="113"/>
      <c r="AL62" s="130"/>
      <c r="AM62" s="115"/>
      <c r="AN62" s="113"/>
      <c r="AO62" s="130"/>
      <c r="AP62" s="115"/>
      <c r="AQ62" s="113"/>
      <c r="AR62" s="130"/>
      <c r="AS62" s="115"/>
      <c r="AT62" s="113"/>
      <c r="AU62" s="130"/>
      <c r="AV62" s="115"/>
      <c r="AW62" s="113"/>
      <c r="AX62" s="130"/>
      <c r="AY62" s="115"/>
      <c r="AZ62" s="113"/>
      <c r="BA62" s="113"/>
      <c r="BB62" s="113"/>
      <c r="BC62" s="126"/>
      <c r="BD62" s="126"/>
    </row>
    <row r="63" spans="1:56">
      <c r="A63" s="122"/>
      <c r="B63" s="4" t="str">
        <f>+VLOOKUP(D63,'Avance indicadores intermedio'!$I$2:$O$32,3,0)</f>
        <v/>
      </c>
      <c r="C63" s="4" t="str">
        <f>+VLOOKUP(D63,'Avance indicadores intermedio'!$I$2:$O$32,3,0)</f>
        <v/>
      </c>
      <c r="D63" s="4" t="str">
        <f>IFERROR(VLOOKUP(E63,'Avance indicadores intermedio'!H:I,2,0),"")</f>
        <v/>
      </c>
      <c r="E63" s="123"/>
      <c r="F63" s="147" t="str">
        <f t="shared" si="8"/>
        <v/>
      </c>
      <c r="G63" s="132"/>
      <c r="H63" s="33" t="str">
        <f>IF(I63&lt;&gt;"",COUNTIFS($G$3:G63,G63),"")</f>
        <v/>
      </c>
      <c r="I63" s="113"/>
      <c r="J63" s="113"/>
      <c r="K63" s="126"/>
      <c r="L63" s="126"/>
      <c r="M63" s="21" t="str">
        <f t="shared" si="2"/>
        <v/>
      </c>
      <c r="N63" s="34" t="str">
        <f t="shared" ca="1" si="5"/>
        <v/>
      </c>
      <c r="O63" s="73" t="str">
        <f t="shared" si="6"/>
        <v/>
      </c>
      <c r="P63" s="82" t="str">
        <f t="shared" si="7"/>
        <v/>
      </c>
      <c r="Q63" s="128"/>
      <c r="R63" s="115"/>
      <c r="S63" s="123"/>
      <c r="T63" s="130"/>
      <c r="U63" s="115"/>
      <c r="V63" s="113"/>
      <c r="W63" s="130"/>
      <c r="X63" s="115"/>
      <c r="Y63" s="113"/>
      <c r="Z63" s="130"/>
      <c r="AA63" s="115"/>
      <c r="AB63" s="113"/>
      <c r="AC63" s="130"/>
      <c r="AD63" s="115"/>
      <c r="AE63" s="113"/>
      <c r="AF63" s="130"/>
      <c r="AG63" s="115"/>
      <c r="AH63" s="113"/>
      <c r="AI63" s="130"/>
      <c r="AJ63" s="115"/>
      <c r="AK63" s="113"/>
      <c r="AL63" s="130"/>
      <c r="AM63" s="115"/>
      <c r="AN63" s="113"/>
      <c r="AO63" s="130"/>
      <c r="AP63" s="115"/>
      <c r="AQ63" s="113"/>
      <c r="AR63" s="130"/>
      <c r="AS63" s="115"/>
      <c r="AT63" s="113"/>
      <c r="AU63" s="130"/>
      <c r="AV63" s="115"/>
      <c r="AW63" s="113"/>
      <c r="AX63" s="130"/>
      <c r="AY63" s="115"/>
      <c r="AZ63" s="113"/>
      <c r="BA63" s="113"/>
      <c r="BB63" s="113"/>
      <c r="BC63" s="126"/>
      <c r="BD63" s="126"/>
    </row>
    <row r="64" spans="1:56">
      <c r="A64" s="122"/>
      <c r="B64" s="4" t="str">
        <f>+VLOOKUP(D64,'Avance indicadores intermedio'!$I$2:$O$32,3,0)</f>
        <v/>
      </c>
      <c r="C64" s="4" t="str">
        <f>+VLOOKUP(D64,'Avance indicadores intermedio'!$I$2:$O$32,3,0)</f>
        <v/>
      </c>
      <c r="D64" s="4" t="str">
        <f>IFERROR(VLOOKUP(E64,'Avance indicadores intermedio'!H:I,2,0),"")</f>
        <v/>
      </c>
      <c r="E64" s="123"/>
      <c r="F64" s="147" t="str">
        <f t="shared" si="8"/>
        <v/>
      </c>
      <c r="G64" s="132"/>
      <c r="H64" s="33" t="str">
        <f>IF(I64&lt;&gt;"",COUNTIFS($G$3:G64,G64),"")</f>
        <v/>
      </c>
      <c r="I64" s="113"/>
      <c r="J64" s="113"/>
      <c r="K64" s="126"/>
      <c r="L64" s="126"/>
      <c r="M64" s="21" t="str">
        <f t="shared" si="2"/>
        <v/>
      </c>
      <c r="N64" s="34" t="str">
        <f t="shared" ca="1" si="5"/>
        <v/>
      </c>
      <c r="O64" s="73" t="str">
        <f t="shared" si="6"/>
        <v/>
      </c>
      <c r="P64" s="82" t="str">
        <f t="shared" si="7"/>
        <v/>
      </c>
      <c r="Q64" s="128"/>
      <c r="R64" s="115"/>
      <c r="S64" s="123"/>
      <c r="T64" s="130"/>
      <c r="U64" s="115"/>
      <c r="V64" s="113"/>
      <c r="W64" s="130"/>
      <c r="X64" s="115"/>
      <c r="Y64" s="113"/>
      <c r="Z64" s="130"/>
      <c r="AA64" s="115"/>
      <c r="AB64" s="113"/>
      <c r="AC64" s="130"/>
      <c r="AD64" s="115"/>
      <c r="AE64" s="113"/>
      <c r="AF64" s="130"/>
      <c r="AG64" s="115"/>
      <c r="AH64" s="113"/>
      <c r="AI64" s="130"/>
      <c r="AJ64" s="115"/>
      <c r="AK64" s="113"/>
      <c r="AL64" s="130"/>
      <c r="AM64" s="115"/>
      <c r="AN64" s="113"/>
      <c r="AO64" s="130"/>
      <c r="AP64" s="115"/>
      <c r="AQ64" s="113"/>
      <c r="AR64" s="130"/>
      <c r="AS64" s="115"/>
      <c r="AT64" s="113"/>
      <c r="AU64" s="130"/>
      <c r="AV64" s="115"/>
      <c r="AW64" s="113"/>
      <c r="AX64" s="130"/>
      <c r="AY64" s="115"/>
      <c r="AZ64" s="113"/>
      <c r="BA64" s="113"/>
      <c r="BB64" s="113"/>
      <c r="BC64" s="126"/>
      <c r="BD64" s="126"/>
    </row>
    <row r="65" spans="1:56">
      <c r="A65" s="122"/>
      <c r="B65" s="4" t="str">
        <f>+VLOOKUP(D65,'Avance indicadores intermedio'!$I$2:$O$32,3,0)</f>
        <v/>
      </c>
      <c r="C65" s="4" t="str">
        <f>+VLOOKUP(D65,'Avance indicadores intermedio'!$I$2:$O$32,3,0)</f>
        <v/>
      </c>
      <c r="D65" s="4" t="str">
        <f>IFERROR(VLOOKUP(E65,'Avance indicadores intermedio'!H:I,2,0),"")</f>
        <v/>
      </c>
      <c r="E65" s="123"/>
      <c r="F65" s="147" t="str">
        <f t="shared" si="8"/>
        <v/>
      </c>
      <c r="G65" s="132"/>
      <c r="H65" s="33" t="str">
        <f>IF(I65&lt;&gt;"",COUNTIFS($G$3:G65,G65),"")</f>
        <v/>
      </c>
      <c r="I65" s="113"/>
      <c r="J65" s="113"/>
      <c r="K65" s="126"/>
      <c r="L65" s="126"/>
      <c r="M65" s="21" t="str">
        <f t="shared" si="2"/>
        <v/>
      </c>
      <c r="N65" s="34" t="str">
        <f t="shared" ca="1" si="5"/>
        <v/>
      </c>
      <c r="O65" s="73" t="str">
        <f t="shared" si="6"/>
        <v/>
      </c>
      <c r="P65" s="82" t="str">
        <f t="shared" si="7"/>
        <v/>
      </c>
      <c r="Q65" s="128"/>
      <c r="R65" s="115"/>
      <c r="S65" s="123"/>
      <c r="T65" s="130"/>
      <c r="U65" s="115"/>
      <c r="V65" s="113"/>
      <c r="W65" s="130"/>
      <c r="X65" s="115"/>
      <c r="Y65" s="113"/>
      <c r="Z65" s="130"/>
      <c r="AA65" s="115"/>
      <c r="AB65" s="113"/>
      <c r="AC65" s="130"/>
      <c r="AD65" s="115"/>
      <c r="AE65" s="113"/>
      <c r="AF65" s="130"/>
      <c r="AG65" s="115"/>
      <c r="AH65" s="113"/>
      <c r="AI65" s="130"/>
      <c r="AJ65" s="115"/>
      <c r="AK65" s="113"/>
      <c r="AL65" s="130"/>
      <c r="AM65" s="115"/>
      <c r="AN65" s="113"/>
      <c r="AO65" s="130"/>
      <c r="AP65" s="115"/>
      <c r="AQ65" s="113"/>
      <c r="AR65" s="130"/>
      <c r="AS65" s="115"/>
      <c r="AT65" s="113"/>
      <c r="AU65" s="130"/>
      <c r="AV65" s="115"/>
      <c r="AW65" s="113"/>
      <c r="AX65" s="130"/>
      <c r="AY65" s="115"/>
      <c r="AZ65" s="113"/>
      <c r="BA65" s="113"/>
      <c r="BB65" s="113"/>
      <c r="BC65" s="126"/>
      <c r="BD65" s="126"/>
    </row>
    <row r="66" spans="1:56">
      <c r="A66" s="122"/>
      <c r="B66" s="4" t="str">
        <f>+VLOOKUP(D66,'Avance indicadores intermedio'!$I$2:$O$32,3,0)</f>
        <v/>
      </c>
      <c r="C66" s="4" t="str">
        <f>+VLOOKUP(D66,'Avance indicadores intermedio'!$I$2:$O$32,3,0)</f>
        <v/>
      </c>
      <c r="D66" s="4" t="str">
        <f>IFERROR(VLOOKUP(E66,'Avance indicadores intermedio'!H:I,2,0),"")</f>
        <v/>
      </c>
      <c r="E66" s="123"/>
      <c r="F66" s="147" t="str">
        <f t="shared" si="8"/>
        <v/>
      </c>
      <c r="G66" s="132"/>
      <c r="H66" s="33" t="str">
        <f>IF(I66&lt;&gt;"",COUNTIFS($G$3:G66,G66),"")</f>
        <v/>
      </c>
      <c r="I66" s="113"/>
      <c r="J66" s="113"/>
      <c r="K66" s="126"/>
      <c r="L66" s="126"/>
      <c r="M66" s="21" t="str">
        <f t="shared" si="2"/>
        <v/>
      </c>
      <c r="N66" s="34" t="str">
        <f t="shared" ca="1" si="5"/>
        <v/>
      </c>
      <c r="O66" s="73" t="str">
        <f t="shared" si="6"/>
        <v/>
      </c>
      <c r="P66" s="82" t="str">
        <f t="shared" si="7"/>
        <v/>
      </c>
      <c r="Q66" s="128"/>
      <c r="R66" s="115"/>
      <c r="S66" s="123"/>
      <c r="T66" s="130"/>
      <c r="U66" s="115"/>
      <c r="V66" s="113"/>
      <c r="W66" s="130"/>
      <c r="X66" s="115"/>
      <c r="Y66" s="113"/>
      <c r="Z66" s="130"/>
      <c r="AA66" s="115"/>
      <c r="AB66" s="113"/>
      <c r="AC66" s="130"/>
      <c r="AD66" s="115"/>
      <c r="AE66" s="113"/>
      <c r="AF66" s="130"/>
      <c r="AG66" s="115"/>
      <c r="AH66" s="113"/>
      <c r="AI66" s="130"/>
      <c r="AJ66" s="115"/>
      <c r="AK66" s="113"/>
      <c r="AL66" s="130"/>
      <c r="AM66" s="115"/>
      <c r="AN66" s="113"/>
      <c r="AO66" s="130"/>
      <c r="AP66" s="115"/>
      <c r="AQ66" s="113"/>
      <c r="AR66" s="130"/>
      <c r="AS66" s="115"/>
      <c r="AT66" s="113"/>
      <c r="AU66" s="130"/>
      <c r="AV66" s="115"/>
      <c r="AW66" s="113"/>
      <c r="AX66" s="130"/>
      <c r="AY66" s="115"/>
      <c r="AZ66" s="113"/>
      <c r="BA66" s="113"/>
      <c r="BB66" s="113"/>
      <c r="BC66" s="126"/>
      <c r="BD66" s="126"/>
    </row>
    <row r="67" spans="1:56">
      <c r="A67" s="122"/>
      <c r="B67" s="4" t="str">
        <f>+VLOOKUP(D67,'Avance indicadores intermedio'!$I$2:$O$32,3,0)</f>
        <v/>
      </c>
      <c r="C67" s="4" t="str">
        <f>+VLOOKUP(D67,'Avance indicadores intermedio'!$I$2:$O$32,3,0)</f>
        <v/>
      </c>
      <c r="D67" s="4" t="str">
        <f>IFERROR(VLOOKUP(E67,'Avance indicadores intermedio'!H:I,2,0),"")</f>
        <v/>
      </c>
      <c r="E67" s="123"/>
      <c r="F67" s="147" t="str">
        <f t="shared" si="8"/>
        <v/>
      </c>
      <c r="G67" s="132"/>
      <c r="H67" s="33" t="str">
        <f>IF(I67&lt;&gt;"",COUNTIFS($G$3:G67,G67),"")</f>
        <v/>
      </c>
      <c r="I67" s="113"/>
      <c r="J67" s="113"/>
      <c r="K67" s="126"/>
      <c r="L67" s="126"/>
      <c r="M67" s="21" t="str">
        <f t="shared" si="2"/>
        <v/>
      </c>
      <c r="N67" s="34" t="str">
        <f t="shared" ref="N67:N102" ca="1" si="9">IF(E67&lt;&gt;"",IF(P67=1,"Cumplido",IF(AND(TODAY()&gt;K67,P67=0),"Sin iniciar (atrasado)",IF(AND(TODAY()&lt;=K67,P67=0),"Sin iniciar",IF(AND(TODAY()&lt;L67,P67&gt;0),"En progreso",IF(AND(TODAY()&gt;L67,P67&gt;0),"En progreso (atrasado)",""))))),"")</f>
        <v/>
      </c>
      <c r="O67" s="73" t="str">
        <f t="shared" ref="O67:O102" si="10">IF(I67&lt;&gt;"",1,"")</f>
        <v/>
      </c>
      <c r="P67" s="82" t="str">
        <f t="shared" ref="P67:P102" si="11">IF(I67&lt;&gt;"",MAX(R67,U67,X67,AA67,AD67,AG67,AJ67,AM67,AP67,AS67,AV67,AY67,),"")</f>
        <v/>
      </c>
      <c r="Q67" s="128"/>
      <c r="R67" s="115"/>
      <c r="S67" s="123"/>
      <c r="T67" s="130"/>
      <c r="U67" s="115"/>
      <c r="V67" s="113"/>
      <c r="W67" s="130"/>
      <c r="X67" s="115"/>
      <c r="Y67" s="113"/>
      <c r="Z67" s="130"/>
      <c r="AA67" s="115"/>
      <c r="AB67" s="113"/>
      <c r="AC67" s="130"/>
      <c r="AD67" s="115"/>
      <c r="AE67" s="113"/>
      <c r="AF67" s="130"/>
      <c r="AG67" s="115"/>
      <c r="AH67" s="113"/>
      <c r="AI67" s="130"/>
      <c r="AJ67" s="115"/>
      <c r="AK67" s="113"/>
      <c r="AL67" s="130"/>
      <c r="AM67" s="115"/>
      <c r="AN67" s="113"/>
      <c r="AO67" s="130"/>
      <c r="AP67" s="115"/>
      <c r="AQ67" s="113"/>
      <c r="AR67" s="130"/>
      <c r="AS67" s="115"/>
      <c r="AT67" s="113"/>
      <c r="AU67" s="130"/>
      <c r="AV67" s="115"/>
      <c r="AW67" s="113"/>
      <c r="AX67" s="130"/>
      <c r="AY67" s="115"/>
      <c r="AZ67" s="113"/>
      <c r="BA67" s="113"/>
      <c r="BB67" s="113"/>
      <c r="BC67" s="126"/>
      <c r="BD67" s="126"/>
    </row>
    <row r="68" spans="1:56">
      <c r="A68" s="122"/>
      <c r="B68" s="4" t="str">
        <f>+VLOOKUP(D68,'Avance indicadores intermedio'!$I$2:$O$32,3,0)</f>
        <v/>
      </c>
      <c r="C68" s="4" t="str">
        <f>+VLOOKUP(D68,'Avance indicadores intermedio'!$I$2:$O$32,3,0)</f>
        <v/>
      </c>
      <c r="D68" s="4" t="str">
        <f>IFERROR(VLOOKUP(E68,'Avance indicadores intermedio'!H:I,2,0),"")</f>
        <v/>
      </c>
      <c r="E68" s="123"/>
      <c r="F68" s="147" t="str">
        <f t="shared" si="8"/>
        <v/>
      </c>
      <c r="G68" s="132"/>
      <c r="H68" s="33" t="str">
        <f>IF(I68&lt;&gt;"",COUNTIFS($G$3:G68,G68),"")</f>
        <v/>
      </c>
      <c r="I68" s="113"/>
      <c r="J68" s="113"/>
      <c r="K68" s="126"/>
      <c r="L68" s="126"/>
      <c r="M68" s="21" t="str">
        <f t="shared" ref="M68:M102" si="12">IF(G68&lt;&gt;"",L68-K68,"")</f>
        <v/>
      </c>
      <c r="N68" s="34" t="str">
        <f t="shared" ca="1" si="9"/>
        <v/>
      </c>
      <c r="O68" s="73" t="str">
        <f t="shared" si="10"/>
        <v/>
      </c>
      <c r="P68" s="82" t="str">
        <f t="shared" si="11"/>
        <v/>
      </c>
      <c r="Q68" s="128"/>
      <c r="R68" s="115"/>
      <c r="S68" s="123"/>
      <c r="T68" s="130"/>
      <c r="U68" s="115"/>
      <c r="V68" s="113"/>
      <c r="W68" s="130"/>
      <c r="X68" s="115"/>
      <c r="Y68" s="113"/>
      <c r="Z68" s="130"/>
      <c r="AA68" s="115"/>
      <c r="AB68" s="113"/>
      <c r="AC68" s="130"/>
      <c r="AD68" s="115"/>
      <c r="AE68" s="113"/>
      <c r="AF68" s="130"/>
      <c r="AG68" s="115"/>
      <c r="AH68" s="113"/>
      <c r="AI68" s="130"/>
      <c r="AJ68" s="115"/>
      <c r="AK68" s="113"/>
      <c r="AL68" s="130"/>
      <c r="AM68" s="115"/>
      <c r="AN68" s="113"/>
      <c r="AO68" s="130"/>
      <c r="AP68" s="115"/>
      <c r="AQ68" s="113"/>
      <c r="AR68" s="130"/>
      <c r="AS68" s="115"/>
      <c r="AT68" s="113"/>
      <c r="AU68" s="130"/>
      <c r="AV68" s="115"/>
      <c r="AW68" s="113"/>
      <c r="AX68" s="130"/>
      <c r="AY68" s="115"/>
      <c r="AZ68" s="113"/>
      <c r="BA68" s="113"/>
      <c r="BB68" s="113"/>
      <c r="BC68" s="126"/>
      <c r="BD68" s="126"/>
    </row>
    <row r="69" spans="1:56">
      <c r="A69" s="122"/>
      <c r="B69" s="4" t="str">
        <f>+VLOOKUP(D69,'Avance indicadores intermedio'!$I$2:$O$32,3,0)</f>
        <v/>
      </c>
      <c r="C69" s="4" t="str">
        <f>+VLOOKUP(D69,'Avance indicadores intermedio'!$I$2:$O$32,3,0)</f>
        <v/>
      </c>
      <c r="D69" s="4" t="str">
        <f>IFERROR(VLOOKUP(E69,'Avance indicadores intermedio'!H:I,2,0),"")</f>
        <v/>
      </c>
      <c r="E69" s="123"/>
      <c r="F69" s="147" t="str">
        <f t="shared" si="8"/>
        <v/>
      </c>
      <c r="G69" s="132"/>
      <c r="H69" s="33" t="str">
        <f>IF(I69&lt;&gt;"",COUNTIFS($G$3:G69,G69),"")</f>
        <v/>
      </c>
      <c r="I69" s="113"/>
      <c r="J69" s="113"/>
      <c r="K69" s="126"/>
      <c r="L69" s="126"/>
      <c r="M69" s="21" t="str">
        <f t="shared" si="12"/>
        <v/>
      </c>
      <c r="N69" s="34" t="str">
        <f t="shared" ca="1" si="9"/>
        <v/>
      </c>
      <c r="O69" s="73" t="str">
        <f t="shared" si="10"/>
        <v/>
      </c>
      <c r="P69" s="82" t="str">
        <f t="shared" si="11"/>
        <v/>
      </c>
      <c r="Q69" s="128"/>
      <c r="R69" s="115"/>
      <c r="S69" s="123"/>
      <c r="T69" s="130"/>
      <c r="U69" s="115"/>
      <c r="V69" s="113"/>
      <c r="W69" s="130"/>
      <c r="X69" s="115"/>
      <c r="Y69" s="113"/>
      <c r="Z69" s="130"/>
      <c r="AA69" s="115"/>
      <c r="AB69" s="113"/>
      <c r="AC69" s="130"/>
      <c r="AD69" s="115"/>
      <c r="AE69" s="113"/>
      <c r="AF69" s="130"/>
      <c r="AG69" s="115"/>
      <c r="AH69" s="113"/>
      <c r="AI69" s="130"/>
      <c r="AJ69" s="115"/>
      <c r="AK69" s="113"/>
      <c r="AL69" s="130"/>
      <c r="AM69" s="115"/>
      <c r="AN69" s="113"/>
      <c r="AO69" s="130"/>
      <c r="AP69" s="115"/>
      <c r="AQ69" s="113"/>
      <c r="AR69" s="130"/>
      <c r="AS69" s="115"/>
      <c r="AT69" s="113"/>
      <c r="AU69" s="130"/>
      <c r="AV69" s="115"/>
      <c r="AW69" s="113"/>
      <c r="AX69" s="130"/>
      <c r="AY69" s="115"/>
      <c r="AZ69" s="113"/>
      <c r="BA69" s="113"/>
      <c r="BB69" s="113"/>
      <c r="BC69" s="126"/>
      <c r="BD69" s="126"/>
    </row>
    <row r="70" spans="1:56">
      <c r="A70" s="122"/>
      <c r="B70" s="4" t="str">
        <f>+VLOOKUP(D70,'Avance indicadores intermedio'!$I$2:$O$32,3,0)</f>
        <v/>
      </c>
      <c r="C70" s="4" t="str">
        <f>+VLOOKUP(D70,'Avance indicadores intermedio'!$I$2:$O$32,3,0)</f>
        <v/>
      </c>
      <c r="D70" s="4" t="str">
        <f>IFERROR(VLOOKUP(E70,'Avance indicadores intermedio'!H:I,2,0),"")</f>
        <v/>
      </c>
      <c r="E70" s="123"/>
      <c r="F70" s="147" t="str">
        <f t="shared" si="8"/>
        <v/>
      </c>
      <c r="G70" s="132"/>
      <c r="H70" s="33" t="str">
        <f>IF(I70&lt;&gt;"",COUNTIFS($G$3:G70,G70),"")</f>
        <v/>
      </c>
      <c r="I70" s="113"/>
      <c r="J70" s="113"/>
      <c r="K70" s="126"/>
      <c r="L70" s="126"/>
      <c r="M70" s="21" t="str">
        <f t="shared" si="12"/>
        <v/>
      </c>
      <c r="N70" s="34" t="str">
        <f t="shared" ca="1" si="9"/>
        <v/>
      </c>
      <c r="O70" s="73" t="str">
        <f t="shared" si="10"/>
        <v/>
      </c>
      <c r="P70" s="82" t="str">
        <f t="shared" si="11"/>
        <v/>
      </c>
      <c r="Q70" s="128"/>
      <c r="R70" s="115"/>
      <c r="S70" s="123"/>
      <c r="T70" s="130"/>
      <c r="U70" s="115"/>
      <c r="V70" s="113"/>
      <c r="W70" s="130"/>
      <c r="X70" s="115"/>
      <c r="Y70" s="113"/>
      <c r="Z70" s="130"/>
      <c r="AA70" s="115"/>
      <c r="AB70" s="113"/>
      <c r="AC70" s="130"/>
      <c r="AD70" s="115"/>
      <c r="AE70" s="113"/>
      <c r="AF70" s="130"/>
      <c r="AG70" s="115"/>
      <c r="AH70" s="113"/>
      <c r="AI70" s="130"/>
      <c r="AJ70" s="115"/>
      <c r="AK70" s="113"/>
      <c r="AL70" s="130"/>
      <c r="AM70" s="115"/>
      <c r="AN70" s="113"/>
      <c r="AO70" s="130"/>
      <c r="AP70" s="115"/>
      <c r="AQ70" s="113"/>
      <c r="AR70" s="130"/>
      <c r="AS70" s="115"/>
      <c r="AT70" s="113"/>
      <c r="AU70" s="130"/>
      <c r="AV70" s="115"/>
      <c r="AW70" s="113"/>
      <c r="AX70" s="130"/>
      <c r="AY70" s="115"/>
      <c r="AZ70" s="113"/>
      <c r="BA70" s="113"/>
      <c r="BB70" s="113"/>
      <c r="BC70" s="126"/>
      <c r="BD70" s="126"/>
    </row>
    <row r="71" spans="1:56">
      <c r="A71" s="122"/>
      <c r="B71" s="4" t="str">
        <f>+VLOOKUP(D71,'Avance indicadores intermedio'!$I$2:$O$32,3,0)</f>
        <v/>
      </c>
      <c r="C71" s="4" t="str">
        <f>+VLOOKUP(D71,'Avance indicadores intermedio'!$I$2:$O$32,3,0)</f>
        <v/>
      </c>
      <c r="D71" s="4" t="str">
        <f>IFERROR(VLOOKUP(E71,'Avance indicadores intermedio'!H:I,2,0),"")</f>
        <v/>
      </c>
      <c r="E71" s="123"/>
      <c r="F71" s="147" t="str">
        <f t="shared" si="8"/>
        <v/>
      </c>
      <c r="G71" s="132"/>
      <c r="H71" s="33" t="str">
        <f>IF(I71&lt;&gt;"",COUNTIFS($G$3:G71,G71),"")</f>
        <v/>
      </c>
      <c r="I71" s="113"/>
      <c r="J71" s="113"/>
      <c r="K71" s="126"/>
      <c r="L71" s="126"/>
      <c r="M71" s="21" t="str">
        <f t="shared" si="12"/>
        <v/>
      </c>
      <c r="N71" s="34" t="str">
        <f t="shared" ca="1" si="9"/>
        <v/>
      </c>
      <c r="O71" s="73" t="str">
        <f t="shared" si="10"/>
        <v/>
      </c>
      <c r="P71" s="82" t="str">
        <f t="shared" si="11"/>
        <v/>
      </c>
      <c r="Q71" s="128"/>
      <c r="R71" s="115"/>
      <c r="S71" s="123"/>
      <c r="T71" s="130"/>
      <c r="U71" s="115"/>
      <c r="V71" s="113"/>
      <c r="W71" s="130"/>
      <c r="X71" s="115"/>
      <c r="Y71" s="113"/>
      <c r="Z71" s="130"/>
      <c r="AA71" s="115"/>
      <c r="AB71" s="113"/>
      <c r="AC71" s="130"/>
      <c r="AD71" s="115"/>
      <c r="AE71" s="113"/>
      <c r="AF71" s="130"/>
      <c r="AG71" s="115"/>
      <c r="AH71" s="113"/>
      <c r="AI71" s="130"/>
      <c r="AJ71" s="115"/>
      <c r="AK71" s="113"/>
      <c r="AL71" s="130"/>
      <c r="AM71" s="115"/>
      <c r="AN71" s="113"/>
      <c r="AO71" s="130"/>
      <c r="AP71" s="115"/>
      <c r="AQ71" s="113"/>
      <c r="AR71" s="130"/>
      <c r="AS71" s="115"/>
      <c r="AT71" s="113"/>
      <c r="AU71" s="130"/>
      <c r="AV71" s="115"/>
      <c r="AW71" s="113"/>
      <c r="AX71" s="130"/>
      <c r="AY71" s="115"/>
      <c r="AZ71" s="113"/>
      <c r="BA71" s="113"/>
      <c r="BB71" s="113"/>
      <c r="BC71" s="126"/>
      <c r="BD71" s="126"/>
    </row>
    <row r="72" spans="1:56">
      <c r="A72" s="122"/>
      <c r="B72" s="4" t="str">
        <f>+VLOOKUP(D72,'Avance indicadores intermedio'!$I$2:$O$32,3,0)</f>
        <v/>
      </c>
      <c r="C72" s="4" t="str">
        <f>+VLOOKUP(D72,'Avance indicadores intermedio'!$I$2:$O$32,3,0)</f>
        <v/>
      </c>
      <c r="D72" s="4" t="str">
        <f>IFERROR(VLOOKUP(E72,'Avance indicadores intermedio'!H:I,2,0),"")</f>
        <v/>
      </c>
      <c r="E72" s="123"/>
      <c r="F72" s="147" t="str">
        <f t="shared" si="8"/>
        <v/>
      </c>
      <c r="G72" s="132"/>
      <c r="H72" s="33" t="str">
        <f>IF(I72&lt;&gt;"",COUNTIFS($G$3:G72,G72),"")</f>
        <v/>
      </c>
      <c r="I72" s="113"/>
      <c r="J72" s="113"/>
      <c r="K72" s="126"/>
      <c r="L72" s="126"/>
      <c r="M72" s="21" t="str">
        <f t="shared" si="12"/>
        <v/>
      </c>
      <c r="N72" s="34" t="str">
        <f t="shared" ca="1" si="9"/>
        <v/>
      </c>
      <c r="O72" s="73" t="str">
        <f t="shared" si="10"/>
        <v/>
      </c>
      <c r="P72" s="82" t="str">
        <f t="shared" si="11"/>
        <v/>
      </c>
      <c r="Q72" s="128"/>
      <c r="R72" s="115"/>
      <c r="S72" s="123"/>
      <c r="T72" s="130"/>
      <c r="U72" s="115"/>
      <c r="V72" s="113"/>
      <c r="W72" s="130"/>
      <c r="X72" s="115"/>
      <c r="Y72" s="113"/>
      <c r="Z72" s="130"/>
      <c r="AA72" s="115"/>
      <c r="AB72" s="113"/>
      <c r="AC72" s="130"/>
      <c r="AD72" s="115"/>
      <c r="AE72" s="113"/>
      <c r="AF72" s="130"/>
      <c r="AG72" s="115"/>
      <c r="AH72" s="113"/>
      <c r="AI72" s="130"/>
      <c r="AJ72" s="115"/>
      <c r="AK72" s="113"/>
      <c r="AL72" s="130"/>
      <c r="AM72" s="115"/>
      <c r="AN72" s="113"/>
      <c r="AO72" s="130"/>
      <c r="AP72" s="115"/>
      <c r="AQ72" s="113"/>
      <c r="AR72" s="130"/>
      <c r="AS72" s="115"/>
      <c r="AT72" s="113"/>
      <c r="AU72" s="130"/>
      <c r="AV72" s="115"/>
      <c r="AW72" s="113"/>
      <c r="AX72" s="130"/>
      <c r="AY72" s="115"/>
      <c r="AZ72" s="113"/>
      <c r="BA72" s="113"/>
      <c r="BB72" s="113"/>
      <c r="BC72" s="126"/>
      <c r="BD72" s="126"/>
    </row>
    <row r="73" spans="1:56">
      <c r="A73" s="122"/>
      <c r="B73" s="4" t="str">
        <f>+VLOOKUP(D73,'Avance indicadores intermedio'!$I$2:$O$32,3,0)</f>
        <v/>
      </c>
      <c r="C73" s="4" t="str">
        <f>+VLOOKUP(D73,'Avance indicadores intermedio'!$I$2:$O$32,3,0)</f>
        <v/>
      </c>
      <c r="D73" s="4" t="str">
        <f>IFERROR(VLOOKUP(E73,'Avance indicadores intermedio'!H:I,2,0),"")</f>
        <v/>
      </c>
      <c r="E73" s="123"/>
      <c r="F73" s="147" t="str">
        <f t="shared" si="8"/>
        <v/>
      </c>
      <c r="G73" s="132"/>
      <c r="H73" s="33" t="str">
        <f>IF(I73&lt;&gt;"",COUNTIFS($G$3:G73,G73),"")</f>
        <v/>
      </c>
      <c r="I73" s="113"/>
      <c r="J73" s="113"/>
      <c r="K73" s="126"/>
      <c r="L73" s="126"/>
      <c r="M73" s="21" t="str">
        <f t="shared" si="12"/>
        <v/>
      </c>
      <c r="N73" s="34" t="str">
        <f t="shared" ca="1" si="9"/>
        <v/>
      </c>
      <c r="O73" s="73" t="str">
        <f t="shared" si="10"/>
        <v/>
      </c>
      <c r="P73" s="82" t="str">
        <f t="shared" si="11"/>
        <v/>
      </c>
      <c r="Q73" s="128"/>
      <c r="R73" s="115"/>
      <c r="S73" s="123"/>
      <c r="T73" s="130"/>
      <c r="U73" s="115"/>
      <c r="V73" s="113"/>
      <c r="W73" s="130"/>
      <c r="X73" s="115"/>
      <c r="Y73" s="113"/>
      <c r="Z73" s="130"/>
      <c r="AA73" s="115"/>
      <c r="AB73" s="113"/>
      <c r="AC73" s="130"/>
      <c r="AD73" s="115"/>
      <c r="AE73" s="113"/>
      <c r="AF73" s="130"/>
      <c r="AG73" s="115"/>
      <c r="AH73" s="113"/>
      <c r="AI73" s="130"/>
      <c r="AJ73" s="115"/>
      <c r="AK73" s="113"/>
      <c r="AL73" s="130"/>
      <c r="AM73" s="115"/>
      <c r="AN73" s="113"/>
      <c r="AO73" s="130"/>
      <c r="AP73" s="115"/>
      <c r="AQ73" s="113"/>
      <c r="AR73" s="130"/>
      <c r="AS73" s="115"/>
      <c r="AT73" s="113"/>
      <c r="AU73" s="130"/>
      <c r="AV73" s="115"/>
      <c r="AW73" s="113"/>
      <c r="AX73" s="130"/>
      <c r="AY73" s="115"/>
      <c r="AZ73" s="113"/>
      <c r="BA73" s="113"/>
      <c r="BB73" s="113"/>
      <c r="BC73" s="126"/>
      <c r="BD73" s="126"/>
    </row>
    <row r="74" spans="1:56">
      <c r="A74" s="122"/>
      <c r="B74" s="4" t="str">
        <f>+VLOOKUP(D74,'Avance indicadores intermedio'!$I$2:$O$32,3,0)</f>
        <v/>
      </c>
      <c r="C74" s="4" t="str">
        <f>+VLOOKUP(D74,'Avance indicadores intermedio'!$I$2:$O$32,3,0)</f>
        <v/>
      </c>
      <c r="D74" s="4" t="str">
        <f>IFERROR(VLOOKUP(E74,'Avance indicadores intermedio'!H:I,2,0),"")</f>
        <v/>
      </c>
      <c r="E74" s="123"/>
      <c r="F74" s="147" t="str">
        <f t="shared" si="8"/>
        <v/>
      </c>
      <c r="G74" s="132"/>
      <c r="H74" s="33" t="str">
        <f>IF(I74&lt;&gt;"",COUNTIFS($G$3:G74,G74),"")</f>
        <v/>
      </c>
      <c r="I74" s="113"/>
      <c r="J74" s="113"/>
      <c r="K74" s="126"/>
      <c r="L74" s="126"/>
      <c r="M74" s="21" t="str">
        <f t="shared" si="12"/>
        <v/>
      </c>
      <c r="N74" s="34" t="str">
        <f t="shared" ca="1" si="9"/>
        <v/>
      </c>
      <c r="O74" s="73" t="str">
        <f t="shared" si="10"/>
        <v/>
      </c>
      <c r="P74" s="82" t="str">
        <f t="shared" si="11"/>
        <v/>
      </c>
      <c r="Q74" s="128"/>
      <c r="R74" s="115"/>
      <c r="S74" s="123"/>
      <c r="T74" s="130"/>
      <c r="U74" s="115"/>
      <c r="V74" s="113"/>
      <c r="W74" s="130"/>
      <c r="X74" s="115"/>
      <c r="Y74" s="113"/>
      <c r="Z74" s="130"/>
      <c r="AA74" s="115"/>
      <c r="AB74" s="113"/>
      <c r="AC74" s="130"/>
      <c r="AD74" s="115"/>
      <c r="AE74" s="113"/>
      <c r="AF74" s="130"/>
      <c r="AG74" s="115"/>
      <c r="AH74" s="113"/>
      <c r="AI74" s="130"/>
      <c r="AJ74" s="115"/>
      <c r="AK74" s="113"/>
      <c r="AL74" s="130"/>
      <c r="AM74" s="115"/>
      <c r="AN74" s="113"/>
      <c r="AO74" s="130"/>
      <c r="AP74" s="115"/>
      <c r="AQ74" s="113"/>
      <c r="AR74" s="130"/>
      <c r="AS74" s="115"/>
      <c r="AT74" s="113"/>
      <c r="AU74" s="130"/>
      <c r="AV74" s="115"/>
      <c r="AW74" s="113"/>
      <c r="AX74" s="130"/>
      <c r="AY74" s="115"/>
      <c r="AZ74" s="113"/>
      <c r="BA74" s="113"/>
      <c r="BB74" s="113"/>
      <c r="BC74" s="126"/>
      <c r="BD74" s="126"/>
    </row>
    <row r="75" spans="1:56">
      <c r="A75" s="122"/>
      <c r="B75" s="4" t="str">
        <f>+VLOOKUP(D75,'Avance indicadores intermedio'!$I$2:$O$32,3,0)</f>
        <v/>
      </c>
      <c r="C75" s="4" t="str">
        <f>+VLOOKUP(D75,'Avance indicadores intermedio'!$I$2:$O$32,3,0)</f>
        <v/>
      </c>
      <c r="D75" s="4" t="str">
        <f>IFERROR(VLOOKUP(E75,'Avance indicadores intermedio'!H:I,2,0),"")</f>
        <v/>
      </c>
      <c r="E75" s="123"/>
      <c r="F75" s="147" t="str">
        <f t="shared" si="8"/>
        <v/>
      </c>
      <c r="G75" s="132"/>
      <c r="H75" s="33" t="str">
        <f>IF(I75&lt;&gt;"",COUNTIFS($G$3:G75,G75),"")</f>
        <v/>
      </c>
      <c r="I75" s="113"/>
      <c r="J75" s="113"/>
      <c r="K75" s="126"/>
      <c r="L75" s="126"/>
      <c r="M75" s="21" t="str">
        <f t="shared" si="12"/>
        <v/>
      </c>
      <c r="N75" s="34" t="str">
        <f t="shared" ca="1" si="9"/>
        <v/>
      </c>
      <c r="O75" s="73" t="str">
        <f t="shared" si="10"/>
        <v/>
      </c>
      <c r="P75" s="82" t="str">
        <f t="shared" si="11"/>
        <v/>
      </c>
      <c r="Q75" s="128"/>
      <c r="R75" s="115"/>
      <c r="S75" s="123"/>
      <c r="T75" s="130"/>
      <c r="U75" s="115"/>
      <c r="V75" s="113"/>
      <c r="W75" s="130"/>
      <c r="X75" s="115"/>
      <c r="Y75" s="113"/>
      <c r="Z75" s="130"/>
      <c r="AA75" s="115"/>
      <c r="AB75" s="113"/>
      <c r="AC75" s="130"/>
      <c r="AD75" s="115"/>
      <c r="AE75" s="113"/>
      <c r="AF75" s="130"/>
      <c r="AG75" s="115"/>
      <c r="AH75" s="113"/>
      <c r="AI75" s="130"/>
      <c r="AJ75" s="115"/>
      <c r="AK75" s="113"/>
      <c r="AL75" s="130"/>
      <c r="AM75" s="115"/>
      <c r="AN75" s="113"/>
      <c r="AO75" s="130"/>
      <c r="AP75" s="115"/>
      <c r="AQ75" s="113"/>
      <c r="AR75" s="130"/>
      <c r="AS75" s="115"/>
      <c r="AT75" s="113"/>
      <c r="AU75" s="130"/>
      <c r="AV75" s="115"/>
      <c r="AW75" s="113"/>
      <c r="AX75" s="130"/>
      <c r="AY75" s="115"/>
      <c r="AZ75" s="113"/>
      <c r="BA75" s="113"/>
      <c r="BB75" s="113"/>
      <c r="BC75" s="126"/>
      <c r="BD75" s="126"/>
    </row>
    <row r="76" spans="1:56">
      <c r="A76" s="122"/>
      <c r="B76" s="4" t="str">
        <f>+VLOOKUP(D76,'Avance indicadores intermedio'!$I$2:$O$32,3,0)</f>
        <v/>
      </c>
      <c r="C76" s="4" t="str">
        <f>+VLOOKUP(D76,'Avance indicadores intermedio'!$I$2:$O$32,3,0)</f>
        <v/>
      </c>
      <c r="D76" s="4" t="str">
        <f>IFERROR(VLOOKUP(E76,'Avance indicadores intermedio'!H:I,2,0),"")</f>
        <v/>
      </c>
      <c r="E76" s="123"/>
      <c r="F76" s="147" t="str">
        <f t="shared" si="8"/>
        <v/>
      </c>
      <c r="G76" s="132"/>
      <c r="H76" s="33" t="str">
        <f>IF(I76&lt;&gt;"",COUNTIFS($G$3:G76,G76),"")</f>
        <v/>
      </c>
      <c r="I76" s="113"/>
      <c r="J76" s="113"/>
      <c r="K76" s="126"/>
      <c r="L76" s="126"/>
      <c r="M76" s="21" t="str">
        <f t="shared" si="12"/>
        <v/>
      </c>
      <c r="N76" s="34" t="str">
        <f t="shared" ca="1" si="9"/>
        <v/>
      </c>
      <c r="O76" s="73" t="str">
        <f t="shared" si="10"/>
        <v/>
      </c>
      <c r="P76" s="82" t="str">
        <f t="shared" si="11"/>
        <v/>
      </c>
      <c r="Q76" s="128"/>
      <c r="R76" s="115"/>
      <c r="S76" s="123"/>
      <c r="T76" s="130"/>
      <c r="U76" s="115"/>
      <c r="V76" s="113"/>
      <c r="W76" s="130"/>
      <c r="X76" s="115"/>
      <c r="Y76" s="113"/>
      <c r="Z76" s="130"/>
      <c r="AA76" s="115"/>
      <c r="AB76" s="113"/>
      <c r="AC76" s="130"/>
      <c r="AD76" s="115"/>
      <c r="AE76" s="113"/>
      <c r="AF76" s="130"/>
      <c r="AG76" s="115"/>
      <c r="AH76" s="113"/>
      <c r="AI76" s="130"/>
      <c r="AJ76" s="115"/>
      <c r="AK76" s="113"/>
      <c r="AL76" s="130"/>
      <c r="AM76" s="115"/>
      <c r="AN76" s="113"/>
      <c r="AO76" s="130"/>
      <c r="AP76" s="115"/>
      <c r="AQ76" s="113"/>
      <c r="AR76" s="130"/>
      <c r="AS76" s="115"/>
      <c r="AT76" s="113"/>
      <c r="AU76" s="130"/>
      <c r="AV76" s="115"/>
      <c r="AW76" s="113"/>
      <c r="AX76" s="130"/>
      <c r="AY76" s="115"/>
      <c r="AZ76" s="113"/>
      <c r="BA76" s="113"/>
      <c r="BB76" s="113"/>
      <c r="BC76" s="126"/>
      <c r="BD76" s="126"/>
    </row>
    <row r="77" spans="1:56">
      <c r="A77" s="122"/>
      <c r="B77" s="4" t="str">
        <f>+VLOOKUP(D77,'Avance indicadores intermedio'!$I$2:$O$32,3,0)</f>
        <v/>
      </c>
      <c r="C77" s="4" t="str">
        <f>+VLOOKUP(D77,'Avance indicadores intermedio'!$I$2:$O$32,3,0)</f>
        <v/>
      </c>
      <c r="D77" s="4" t="str">
        <f>IFERROR(VLOOKUP(E77,'Avance indicadores intermedio'!H:I,2,0),"")</f>
        <v/>
      </c>
      <c r="E77" s="123"/>
      <c r="F77" s="147" t="str">
        <f t="shared" si="8"/>
        <v/>
      </c>
      <c r="G77" s="132"/>
      <c r="H77" s="33" t="str">
        <f>IF(I77&lt;&gt;"",COUNTIFS($G$3:G77,G77),"")</f>
        <v/>
      </c>
      <c r="I77" s="113"/>
      <c r="J77" s="113"/>
      <c r="K77" s="126"/>
      <c r="L77" s="126"/>
      <c r="M77" s="21" t="str">
        <f t="shared" si="12"/>
        <v/>
      </c>
      <c r="N77" s="34" t="str">
        <f t="shared" ca="1" si="9"/>
        <v/>
      </c>
      <c r="O77" s="73" t="str">
        <f t="shared" si="10"/>
        <v/>
      </c>
      <c r="P77" s="82" t="str">
        <f t="shared" si="11"/>
        <v/>
      </c>
      <c r="Q77" s="128"/>
      <c r="R77" s="115"/>
      <c r="S77" s="123"/>
      <c r="T77" s="130"/>
      <c r="U77" s="115"/>
      <c r="V77" s="113"/>
      <c r="W77" s="130"/>
      <c r="X77" s="115"/>
      <c r="Y77" s="113"/>
      <c r="Z77" s="130"/>
      <c r="AA77" s="115"/>
      <c r="AB77" s="113"/>
      <c r="AC77" s="130"/>
      <c r="AD77" s="115"/>
      <c r="AE77" s="113"/>
      <c r="AF77" s="130"/>
      <c r="AG77" s="115"/>
      <c r="AH77" s="113"/>
      <c r="AI77" s="130"/>
      <c r="AJ77" s="115"/>
      <c r="AK77" s="113"/>
      <c r="AL77" s="130"/>
      <c r="AM77" s="115"/>
      <c r="AN77" s="113"/>
      <c r="AO77" s="130"/>
      <c r="AP77" s="115"/>
      <c r="AQ77" s="113"/>
      <c r="AR77" s="130"/>
      <c r="AS77" s="115"/>
      <c r="AT77" s="113"/>
      <c r="AU77" s="130"/>
      <c r="AV77" s="115"/>
      <c r="AW77" s="113"/>
      <c r="AX77" s="130"/>
      <c r="AY77" s="115"/>
      <c r="AZ77" s="113"/>
      <c r="BA77" s="113"/>
      <c r="BB77" s="113"/>
      <c r="BC77" s="126"/>
      <c r="BD77" s="126"/>
    </row>
    <row r="78" spans="1:56">
      <c r="A78" s="122"/>
      <c r="B78" s="4" t="str">
        <f>+VLOOKUP(D78,'Avance indicadores intermedio'!$I$2:$O$32,3,0)</f>
        <v/>
      </c>
      <c r="C78" s="4" t="str">
        <f>+VLOOKUP(D78,'Avance indicadores intermedio'!$I$2:$O$32,3,0)</f>
        <v/>
      </c>
      <c r="D78" s="4" t="str">
        <f>IFERROR(VLOOKUP(E78,'Avance indicadores intermedio'!H:I,2,0),"")</f>
        <v/>
      </c>
      <c r="E78" s="123"/>
      <c r="F78" s="147" t="str">
        <f t="shared" si="8"/>
        <v/>
      </c>
      <c r="G78" s="132"/>
      <c r="H78" s="33" t="str">
        <f>IF(I78&lt;&gt;"",COUNTIFS($G$3:G78,G78),"")</f>
        <v/>
      </c>
      <c r="I78" s="113"/>
      <c r="J78" s="113"/>
      <c r="K78" s="126"/>
      <c r="L78" s="126"/>
      <c r="M78" s="21" t="str">
        <f t="shared" si="12"/>
        <v/>
      </c>
      <c r="N78" s="34" t="str">
        <f t="shared" ca="1" si="9"/>
        <v/>
      </c>
      <c r="O78" s="73" t="str">
        <f t="shared" si="10"/>
        <v/>
      </c>
      <c r="P78" s="82" t="str">
        <f t="shared" si="11"/>
        <v/>
      </c>
      <c r="Q78" s="128"/>
      <c r="R78" s="115"/>
      <c r="S78" s="123"/>
      <c r="T78" s="130"/>
      <c r="U78" s="115"/>
      <c r="V78" s="113"/>
      <c r="W78" s="130"/>
      <c r="X78" s="115"/>
      <c r="Y78" s="113"/>
      <c r="Z78" s="130"/>
      <c r="AA78" s="115"/>
      <c r="AB78" s="113"/>
      <c r="AC78" s="130"/>
      <c r="AD78" s="115"/>
      <c r="AE78" s="113"/>
      <c r="AF78" s="130"/>
      <c r="AG78" s="115"/>
      <c r="AH78" s="113"/>
      <c r="AI78" s="130"/>
      <c r="AJ78" s="115"/>
      <c r="AK78" s="113"/>
      <c r="AL78" s="130"/>
      <c r="AM78" s="115"/>
      <c r="AN78" s="113"/>
      <c r="AO78" s="130"/>
      <c r="AP78" s="115"/>
      <c r="AQ78" s="113"/>
      <c r="AR78" s="130"/>
      <c r="AS78" s="115"/>
      <c r="AT78" s="113"/>
      <c r="AU78" s="130"/>
      <c r="AV78" s="115"/>
      <c r="AW78" s="113"/>
      <c r="AX78" s="130"/>
      <c r="AY78" s="115"/>
      <c r="AZ78" s="113"/>
      <c r="BA78" s="113"/>
      <c r="BB78" s="113"/>
      <c r="BC78" s="126"/>
      <c r="BD78" s="126"/>
    </row>
    <row r="79" spans="1:56">
      <c r="A79" s="122"/>
      <c r="B79" s="4" t="str">
        <f>+VLOOKUP(D79,'Avance indicadores intermedio'!$I$2:$O$32,3,0)</f>
        <v/>
      </c>
      <c r="C79" s="4" t="str">
        <f>+VLOOKUP(D79,'Avance indicadores intermedio'!$I$2:$O$32,3,0)</f>
        <v/>
      </c>
      <c r="D79" s="4" t="str">
        <f>IFERROR(VLOOKUP(E79,'Avance indicadores intermedio'!H:I,2,0),"")</f>
        <v/>
      </c>
      <c r="E79" s="123"/>
      <c r="F79" s="147" t="str">
        <f t="shared" si="8"/>
        <v/>
      </c>
      <c r="G79" s="132"/>
      <c r="H79" s="33" t="str">
        <f>IF(I79&lt;&gt;"",COUNTIFS($G$3:G79,G79),"")</f>
        <v/>
      </c>
      <c r="I79" s="113"/>
      <c r="J79" s="113"/>
      <c r="K79" s="126"/>
      <c r="L79" s="126"/>
      <c r="M79" s="21" t="str">
        <f t="shared" si="12"/>
        <v/>
      </c>
      <c r="N79" s="34" t="str">
        <f t="shared" ca="1" si="9"/>
        <v/>
      </c>
      <c r="O79" s="73" t="str">
        <f t="shared" si="10"/>
        <v/>
      </c>
      <c r="P79" s="82" t="str">
        <f t="shared" si="11"/>
        <v/>
      </c>
      <c r="Q79" s="128"/>
      <c r="R79" s="115"/>
      <c r="S79" s="123"/>
      <c r="T79" s="130"/>
      <c r="U79" s="115"/>
      <c r="V79" s="113"/>
      <c r="W79" s="130"/>
      <c r="X79" s="115"/>
      <c r="Y79" s="113"/>
      <c r="Z79" s="130"/>
      <c r="AA79" s="115"/>
      <c r="AB79" s="113"/>
      <c r="AC79" s="130"/>
      <c r="AD79" s="115"/>
      <c r="AE79" s="113"/>
      <c r="AF79" s="130"/>
      <c r="AG79" s="115"/>
      <c r="AH79" s="113"/>
      <c r="AI79" s="130"/>
      <c r="AJ79" s="115"/>
      <c r="AK79" s="113"/>
      <c r="AL79" s="130"/>
      <c r="AM79" s="115"/>
      <c r="AN79" s="113"/>
      <c r="AO79" s="130"/>
      <c r="AP79" s="115"/>
      <c r="AQ79" s="113"/>
      <c r="AR79" s="130"/>
      <c r="AS79" s="115"/>
      <c r="AT79" s="113"/>
      <c r="AU79" s="130"/>
      <c r="AV79" s="115"/>
      <c r="AW79" s="113"/>
      <c r="AX79" s="130"/>
      <c r="AY79" s="115"/>
      <c r="AZ79" s="113"/>
      <c r="BA79" s="113"/>
      <c r="BB79" s="113"/>
      <c r="BC79" s="126"/>
      <c r="BD79" s="126"/>
    </row>
    <row r="80" spans="1:56">
      <c r="A80" s="122"/>
      <c r="B80" s="4" t="str">
        <f>+VLOOKUP(D80,'Avance indicadores intermedio'!$I$2:$O$32,3,0)</f>
        <v/>
      </c>
      <c r="C80" s="4" t="str">
        <f>+VLOOKUP(D80,'Avance indicadores intermedio'!$I$2:$O$32,3,0)</f>
        <v/>
      </c>
      <c r="D80" s="4" t="str">
        <f>IFERROR(VLOOKUP(E80,'Avance indicadores intermedio'!H:I,2,0),"")</f>
        <v/>
      </c>
      <c r="E80" s="123"/>
      <c r="F80" s="147" t="str">
        <f t="shared" si="8"/>
        <v/>
      </c>
      <c r="G80" s="132"/>
      <c r="H80" s="33" t="str">
        <f>IF(I80&lt;&gt;"",COUNTIFS($G$3:G80,G80),"")</f>
        <v/>
      </c>
      <c r="I80" s="113"/>
      <c r="J80" s="113"/>
      <c r="K80" s="126"/>
      <c r="L80" s="126"/>
      <c r="M80" s="21" t="str">
        <f t="shared" si="12"/>
        <v/>
      </c>
      <c r="N80" s="34" t="str">
        <f t="shared" ca="1" si="9"/>
        <v/>
      </c>
      <c r="O80" s="73" t="str">
        <f t="shared" si="10"/>
        <v/>
      </c>
      <c r="P80" s="82" t="str">
        <f t="shared" si="11"/>
        <v/>
      </c>
      <c r="Q80" s="128"/>
      <c r="R80" s="115"/>
      <c r="S80" s="123"/>
      <c r="T80" s="130"/>
      <c r="U80" s="115"/>
      <c r="V80" s="113"/>
      <c r="W80" s="130"/>
      <c r="X80" s="115"/>
      <c r="Y80" s="113"/>
      <c r="Z80" s="130"/>
      <c r="AA80" s="115"/>
      <c r="AB80" s="113"/>
      <c r="AC80" s="130"/>
      <c r="AD80" s="115"/>
      <c r="AE80" s="113"/>
      <c r="AF80" s="130"/>
      <c r="AG80" s="115"/>
      <c r="AH80" s="113"/>
      <c r="AI80" s="130"/>
      <c r="AJ80" s="115"/>
      <c r="AK80" s="113"/>
      <c r="AL80" s="130"/>
      <c r="AM80" s="115"/>
      <c r="AN80" s="113"/>
      <c r="AO80" s="130"/>
      <c r="AP80" s="115"/>
      <c r="AQ80" s="113"/>
      <c r="AR80" s="130"/>
      <c r="AS80" s="115"/>
      <c r="AT80" s="113"/>
      <c r="AU80" s="130"/>
      <c r="AV80" s="115"/>
      <c r="AW80" s="113"/>
      <c r="AX80" s="130"/>
      <c r="AY80" s="115"/>
      <c r="AZ80" s="113"/>
      <c r="BA80" s="113"/>
      <c r="BB80" s="113"/>
      <c r="BC80" s="126"/>
      <c r="BD80" s="126"/>
    </row>
    <row r="81" spans="1:56">
      <c r="A81" s="122"/>
      <c r="B81" s="4" t="str">
        <f>+VLOOKUP(D81,'Avance indicadores intermedio'!$I$2:$O$32,3,0)</f>
        <v/>
      </c>
      <c r="C81" s="4" t="str">
        <f>+VLOOKUP(D81,'Avance indicadores intermedio'!$I$2:$O$32,3,0)</f>
        <v/>
      </c>
      <c r="D81" s="4" t="str">
        <f>IFERROR(VLOOKUP(E81,'Avance indicadores intermedio'!H:I,2,0),"")</f>
        <v/>
      </c>
      <c r="E81" s="123"/>
      <c r="F81" s="147" t="str">
        <f t="shared" si="8"/>
        <v/>
      </c>
      <c r="G81" s="132"/>
      <c r="H81" s="33" t="str">
        <f>IF(I81&lt;&gt;"",COUNTIFS($G$3:G81,G81),"")</f>
        <v/>
      </c>
      <c r="I81" s="113"/>
      <c r="J81" s="113"/>
      <c r="K81" s="126"/>
      <c r="L81" s="126"/>
      <c r="M81" s="21" t="str">
        <f t="shared" si="12"/>
        <v/>
      </c>
      <c r="N81" s="34" t="str">
        <f t="shared" ca="1" si="9"/>
        <v/>
      </c>
      <c r="O81" s="73" t="str">
        <f t="shared" si="10"/>
        <v/>
      </c>
      <c r="P81" s="82" t="str">
        <f t="shared" si="11"/>
        <v/>
      </c>
      <c r="Q81" s="128"/>
      <c r="R81" s="115"/>
      <c r="S81" s="123"/>
      <c r="T81" s="130"/>
      <c r="U81" s="115"/>
      <c r="V81" s="113"/>
      <c r="W81" s="130"/>
      <c r="X81" s="115"/>
      <c r="Y81" s="113"/>
      <c r="Z81" s="130"/>
      <c r="AA81" s="115"/>
      <c r="AB81" s="113"/>
      <c r="AC81" s="130"/>
      <c r="AD81" s="115"/>
      <c r="AE81" s="113"/>
      <c r="AF81" s="130"/>
      <c r="AG81" s="115"/>
      <c r="AH81" s="113"/>
      <c r="AI81" s="130"/>
      <c r="AJ81" s="115"/>
      <c r="AK81" s="113"/>
      <c r="AL81" s="130"/>
      <c r="AM81" s="115"/>
      <c r="AN81" s="113"/>
      <c r="AO81" s="130"/>
      <c r="AP81" s="115"/>
      <c r="AQ81" s="113"/>
      <c r="AR81" s="130"/>
      <c r="AS81" s="115"/>
      <c r="AT81" s="113"/>
      <c r="AU81" s="130"/>
      <c r="AV81" s="115"/>
      <c r="AW81" s="113"/>
      <c r="AX81" s="130"/>
      <c r="AY81" s="115"/>
      <c r="AZ81" s="113"/>
      <c r="BA81" s="113"/>
      <c r="BB81" s="113"/>
      <c r="BC81" s="126"/>
      <c r="BD81" s="126"/>
    </row>
    <row r="82" spans="1:56">
      <c r="A82" s="122"/>
      <c r="B82" s="4" t="str">
        <f>+VLOOKUP(D82,'Avance indicadores intermedio'!$I$2:$O$32,3,0)</f>
        <v/>
      </c>
      <c r="C82" s="4" t="str">
        <f>+VLOOKUP(D82,'Avance indicadores intermedio'!$I$2:$O$32,3,0)</f>
        <v/>
      </c>
      <c r="D82" s="4" t="str">
        <f>IFERROR(VLOOKUP(E82,'Avance indicadores intermedio'!H:I,2,0),"")</f>
        <v/>
      </c>
      <c r="E82" s="123"/>
      <c r="F82" s="147" t="str">
        <f t="shared" si="8"/>
        <v/>
      </c>
      <c r="G82" s="132"/>
      <c r="H82" s="33" t="str">
        <f>IF(I82&lt;&gt;"",COUNTIFS($G$3:G82,G82),"")</f>
        <v/>
      </c>
      <c r="I82" s="113"/>
      <c r="J82" s="113"/>
      <c r="K82" s="126"/>
      <c r="L82" s="126"/>
      <c r="M82" s="21" t="str">
        <f t="shared" si="12"/>
        <v/>
      </c>
      <c r="N82" s="34" t="str">
        <f t="shared" ca="1" si="9"/>
        <v/>
      </c>
      <c r="O82" s="73" t="str">
        <f t="shared" si="10"/>
        <v/>
      </c>
      <c r="P82" s="82" t="str">
        <f t="shared" si="11"/>
        <v/>
      </c>
      <c r="Q82" s="128"/>
      <c r="R82" s="115"/>
      <c r="S82" s="123"/>
      <c r="T82" s="130"/>
      <c r="U82" s="115"/>
      <c r="V82" s="113"/>
      <c r="W82" s="130"/>
      <c r="X82" s="115"/>
      <c r="Y82" s="113"/>
      <c r="Z82" s="130"/>
      <c r="AA82" s="115"/>
      <c r="AB82" s="113"/>
      <c r="AC82" s="130"/>
      <c r="AD82" s="115"/>
      <c r="AE82" s="113"/>
      <c r="AF82" s="130"/>
      <c r="AG82" s="115"/>
      <c r="AH82" s="113"/>
      <c r="AI82" s="130"/>
      <c r="AJ82" s="115"/>
      <c r="AK82" s="113"/>
      <c r="AL82" s="130"/>
      <c r="AM82" s="115"/>
      <c r="AN82" s="113"/>
      <c r="AO82" s="130"/>
      <c r="AP82" s="115"/>
      <c r="AQ82" s="113"/>
      <c r="AR82" s="130"/>
      <c r="AS82" s="115"/>
      <c r="AT82" s="113"/>
      <c r="AU82" s="130"/>
      <c r="AV82" s="115"/>
      <c r="AW82" s="113"/>
      <c r="AX82" s="130"/>
      <c r="AY82" s="115"/>
      <c r="AZ82" s="113"/>
      <c r="BA82" s="113"/>
      <c r="BB82" s="113"/>
      <c r="BC82" s="126"/>
      <c r="BD82" s="126"/>
    </row>
    <row r="83" spans="1:56">
      <c r="A83" s="122"/>
      <c r="B83" s="4" t="str">
        <f>+VLOOKUP(D83,'Avance indicadores intermedio'!$I$2:$O$32,3,0)</f>
        <v/>
      </c>
      <c r="C83" s="4" t="str">
        <f>+VLOOKUP(D83,'Avance indicadores intermedio'!$I$2:$O$32,3,0)</f>
        <v/>
      </c>
      <c r="D83" s="4" t="str">
        <f>IFERROR(VLOOKUP(E83,'Avance indicadores intermedio'!H:I,2,0),"")</f>
        <v/>
      </c>
      <c r="E83" s="123"/>
      <c r="F83" s="147" t="str">
        <f t="shared" si="8"/>
        <v/>
      </c>
      <c r="G83" s="132"/>
      <c r="H83" s="33" t="str">
        <f>IF(I83&lt;&gt;"",COUNTIFS($G$3:G83,G83),"")</f>
        <v/>
      </c>
      <c r="I83" s="113"/>
      <c r="J83" s="113"/>
      <c r="K83" s="126"/>
      <c r="L83" s="126"/>
      <c r="M83" s="21" t="str">
        <f t="shared" si="12"/>
        <v/>
      </c>
      <c r="N83" s="34" t="str">
        <f t="shared" ca="1" si="9"/>
        <v/>
      </c>
      <c r="O83" s="73" t="str">
        <f t="shared" si="10"/>
        <v/>
      </c>
      <c r="P83" s="82" t="str">
        <f t="shared" si="11"/>
        <v/>
      </c>
      <c r="Q83" s="128"/>
      <c r="R83" s="115"/>
      <c r="S83" s="123"/>
      <c r="T83" s="130"/>
      <c r="U83" s="115"/>
      <c r="V83" s="113"/>
      <c r="W83" s="130"/>
      <c r="X83" s="115"/>
      <c r="Y83" s="113"/>
      <c r="Z83" s="130"/>
      <c r="AA83" s="115"/>
      <c r="AB83" s="113"/>
      <c r="AC83" s="130"/>
      <c r="AD83" s="115"/>
      <c r="AE83" s="113"/>
      <c r="AF83" s="130"/>
      <c r="AG83" s="115"/>
      <c r="AH83" s="113"/>
      <c r="AI83" s="130"/>
      <c r="AJ83" s="115"/>
      <c r="AK83" s="113"/>
      <c r="AL83" s="130"/>
      <c r="AM83" s="115"/>
      <c r="AN83" s="113"/>
      <c r="AO83" s="130"/>
      <c r="AP83" s="115"/>
      <c r="AQ83" s="113"/>
      <c r="AR83" s="130"/>
      <c r="AS83" s="115"/>
      <c r="AT83" s="113"/>
      <c r="AU83" s="130"/>
      <c r="AV83" s="115"/>
      <c r="AW83" s="113"/>
      <c r="AX83" s="130"/>
      <c r="AY83" s="115"/>
      <c r="AZ83" s="113"/>
      <c r="BA83" s="113"/>
      <c r="BB83" s="113"/>
      <c r="BC83" s="126"/>
      <c r="BD83" s="126"/>
    </row>
    <row r="84" spans="1:56">
      <c r="A84" s="122"/>
      <c r="B84" s="4" t="str">
        <f>+VLOOKUP(D84,'Avance indicadores intermedio'!$I$2:$O$32,3,0)</f>
        <v/>
      </c>
      <c r="C84" s="4" t="str">
        <f>+VLOOKUP(D84,'Avance indicadores intermedio'!$I$2:$O$32,3,0)</f>
        <v/>
      </c>
      <c r="D84" s="4" t="str">
        <f>IFERROR(VLOOKUP(E84,'Avance indicadores intermedio'!H:I,2,0),"")</f>
        <v/>
      </c>
      <c r="E84" s="123"/>
      <c r="F84" s="147" t="str">
        <f t="shared" si="8"/>
        <v/>
      </c>
      <c r="G84" s="132"/>
      <c r="H84" s="33" t="str">
        <f>IF(I84&lt;&gt;"",COUNTIFS($G$3:G84,G84),"")</f>
        <v/>
      </c>
      <c r="I84" s="113"/>
      <c r="J84" s="113"/>
      <c r="K84" s="126"/>
      <c r="L84" s="126"/>
      <c r="M84" s="21" t="str">
        <f t="shared" si="12"/>
        <v/>
      </c>
      <c r="N84" s="34" t="str">
        <f t="shared" ca="1" si="9"/>
        <v/>
      </c>
      <c r="O84" s="73" t="str">
        <f t="shared" si="10"/>
        <v/>
      </c>
      <c r="P84" s="82" t="str">
        <f t="shared" si="11"/>
        <v/>
      </c>
      <c r="Q84" s="128"/>
      <c r="R84" s="115"/>
      <c r="S84" s="123"/>
      <c r="T84" s="130"/>
      <c r="U84" s="115"/>
      <c r="V84" s="113"/>
      <c r="W84" s="130"/>
      <c r="X84" s="115"/>
      <c r="Y84" s="113"/>
      <c r="Z84" s="130"/>
      <c r="AA84" s="115"/>
      <c r="AB84" s="113"/>
      <c r="AC84" s="130"/>
      <c r="AD84" s="115"/>
      <c r="AE84" s="113"/>
      <c r="AF84" s="130"/>
      <c r="AG84" s="115"/>
      <c r="AH84" s="113"/>
      <c r="AI84" s="130"/>
      <c r="AJ84" s="115"/>
      <c r="AK84" s="113"/>
      <c r="AL84" s="130"/>
      <c r="AM84" s="115"/>
      <c r="AN84" s="113"/>
      <c r="AO84" s="130"/>
      <c r="AP84" s="115"/>
      <c r="AQ84" s="113"/>
      <c r="AR84" s="130"/>
      <c r="AS84" s="115"/>
      <c r="AT84" s="113"/>
      <c r="AU84" s="130"/>
      <c r="AV84" s="115"/>
      <c r="AW84" s="113"/>
      <c r="AX84" s="130"/>
      <c r="AY84" s="115"/>
      <c r="AZ84" s="113"/>
      <c r="BA84" s="113"/>
      <c r="BB84" s="113"/>
      <c r="BC84" s="126"/>
      <c r="BD84" s="126"/>
    </row>
    <row r="85" spans="1:56">
      <c r="A85" s="122"/>
      <c r="B85" s="4" t="str">
        <f>+VLOOKUP(D85,'Avance indicadores intermedio'!$I$2:$O$32,3,0)</f>
        <v/>
      </c>
      <c r="C85" s="4" t="str">
        <f>+VLOOKUP(D85,'Avance indicadores intermedio'!$I$2:$O$32,3,0)</f>
        <v/>
      </c>
      <c r="D85" s="4" t="str">
        <f>IFERROR(VLOOKUP(E85,'Avance indicadores intermedio'!H:I,2,0),"")</f>
        <v/>
      </c>
      <c r="E85" s="123"/>
      <c r="F85" s="147" t="str">
        <f t="shared" si="8"/>
        <v/>
      </c>
      <c r="G85" s="132"/>
      <c r="H85" s="33" t="str">
        <f>IF(I85&lt;&gt;"",COUNTIFS($G$3:G85,G85),"")</f>
        <v/>
      </c>
      <c r="I85" s="113"/>
      <c r="J85" s="113"/>
      <c r="K85" s="126"/>
      <c r="L85" s="126"/>
      <c r="M85" s="21" t="str">
        <f t="shared" si="12"/>
        <v/>
      </c>
      <c r="N85" s="34" t="str">
        <f t="shared" ca="1" si="9"/>
        <v/>
      </c>
      <c r="O85" s="73" t="str">
        <f t="shared" si="10"/>
        <v/>
      </c>
      <c r="P85" s="82" t="str">
        <f t="shared" si="11"/>
        <v/>
      </c>
      <c r="Q85" s="128"/>
      <c r="R85" s="115"/>
      <c r="S85" s="123"/>
      <c r="T85" s="130"/>
      <c r="U85" s="115"/>
      <c r="V85" s="113"/>
      <c r="W85" s="130"/>
      <c r="X85" s="115"/>
      <c r="Y85" s="113"/>
      <c r="Z85" s="130"/>
      <c r="AA85" s="115"/>
      <c r="AB85" s="113"/>
      <c r="AC85" s="130"/>
      <c r="AD85" s="115"/>
      <c r="AE85" s="113"/>
      <c r="AF85" s="130"/>
      <c r="AG85" s="115"/>
      <c r="AH85" s="113"/>
      <c r="AI85" s="130"/>
      <c r="AJ85" s="115"/>
      <c r="AK85" s="113"/>
      <c r="AL85" s="130"/>
      <c r="AM85" s="115"/>
      <c r="AN85" s="113"/>
      <c r="AO85" s="130"/>
      <c r="AP85" s="115"/>
      <c r="AQ85" s="113"/>
      <c r="AR85" s="130"/>
      <c r="AS85" s="115"/>
      <c r="AT85" s="113"/>
      <c r="AU85" s="130"/>
      <c r="AV85" s="115"/>
      <c r="AW85" s="113"/>
      <c r="AX85" s="130"/>
      <c r="AY85" s="115"/>
      <c r="AZ85" s="113"/>
      <c r="BA85" s="113"/>
      <c r="BB85" s="113"/>
      <c r="BC85" s="126"/>
      <c r="BD85" s="126"/>
    </row>
    <row r="86" spans="1:56">
      <c r="A86" s="122"/>
      <c r="B86" s="4" t="str">
        <f>+VLOOKUP(D86,'Avance indicadores intermedio'!$I$2:$O$32,3,0)</f>
        <v/>
      </c>
      <c r="C86" s="4" t="str">
        <f>+VLOOKUP(D86,'Avance indicadores intermedio'!$I$2:$O$32,3,0)</f>
        <v/>
      </c>
      <c r="D86" s="4" t="str">
        <f>IFERROR(VLOOKUP(E86,'Avance indicadores intermedio'!H:I,2,0),"")</f>
        <v/>
      </c>
      <c r="E86" s="123"/>
      <c r="F86" s="147" t="str">
        <f t="shared" si="8"/>
        <v/>
      </c>
      <c r="G86" s="132"/>
      <c r="H86" s="33" t="str">
        <f>IF(I86&lt;&gt;"",COUNTIFS($G$3:G86,G86),"")</f>
        <v/>
      </c>
      <c r="I86" s="113"/>
      <c r="J86" s="113"/>
      <c r="K86" s="126"/>
      <c r="L86" s="126"/>
      <c r="M86" s="21" t="str">
        <f t="shared" si="12"/>
        <v/>
      </c>
      <c r="N86" s="34" t="str">
        <f t="shared" ca="1" si="9"/>
        <v/>
      </c>
      <c r="O86" s="73" t="str">
        <f t="shared" si="10"/>
        <v/>
      </c>
      <c r="P86" s="82" t="str">
        <f t="shared" si="11"/>
        <v/>
      </c>
      <c r="Q86" s="128"/>
      <c r="R86" s="115"/>
      <c r="S86" s="123"/>
      <c r="T86" s="130"/>
      <c r="U86" s="115"/>
      <c r="V86" s="113"/>
      <c r="W86" s="130"/>
      <c r="X86" s="115"/>
      <c r="Y86" s="113"/>
      <c r="Z86" s="130"/>
      <c r="AA86" s="115"/>
      <c r="AB86" s="113"/>
      <c r="AC86" s="130"/>
      <c r="AD86" s="115"/>
      <c r="AE86" s="113"/>
      <c r="AF86" s="130"/>
      <c r="AG86" s="115"/>
      <c r="AH86" s="113"/>
      <c r="AI86" s="130"/>
      <c r="AJ86" s="115"/>
      <c r="AK86" s="113"/>
      <c r="AL86" s="130"/>
      <c r="AM86" s="115"/>
      <c r="AN86" s="113"/>
      <c r="AO86" s="130"/>
      <c r="AP86" s="115"/>
      <c r="AQ86" s="113"/>
      <c r="AR86" s="130"/>
      <c r="AS86" s="115"/>
      <c r="AT86" s="113"/>
      <c r="AU86" s="130"/>
      <c r="AV86" s="115"/>
      <c r="AW86" s="113"/>
      <c r="AX86" s="130"/>
      <c r="AY86" s="115"/>
      <c r="AZ86" s="113"/>
      <c r="BA86" s="113"/>
      <c r="BB86" s="113"/>
      <c r="BC86" s="126"/>
      <c r="BD86" s="126"/>
    </row>
    <row r="87" spans="1:56">
      <c r="A87" s="122"/>
      <c r="B87" s="4" t="str">
        <f>+VLOOKUP(D87,'Avance indicadores intermedio'!$I$2:$O$32,3,0)</f>
        <v/>
      </c>
      <c r="C87" s="4" t="str">
        <f>+VLOOKUP(D87,'Avance indicadores intermedio'!$I$2:$O$32,3,0)</f>
        <v/>
      </c>
      <c r="D87" s="4" t="str">
        <f>IFERROR(VLOOKUP(E87,'Avance indicadores intermedio'!H:I,2,0),"")</f>
        <v/>
      </c>
      <c r="E87" s="123"/>
      <c r="F87" s="147" t="str">
        <f t="shared" si="8"/>
        <v/>
      </c>
      <c r="G87" s="132"/>
      <c r="H87" s="33" t="str">
        <f>IF(I87&lt;&gt;"",COUNTIFS($G$3:G87,G87),"")</f>
        <v/>
      </c>
      <c r="I87" s="113"/>
      <c r="J87" s="113"/>
      <c r="K87" s="126"/>
      <c r="L87" s="126"/>
      <c r="M87" s="21" t="str">
        <f t="shared" si="12"/>
        <v/>
      </c>
      <c r="N87" s="34" t="str">
        <f t="shared" ca="1" si="9"/>
        <v/>
      </c>
      <c r="O87" s="73" t="str">
        <f t="shared" si="10"/>
        <v/>
      </c>
      <c r="P87" s="82" t="str">
        <f t="shared" si="11"/>
        <v/>
      </c>
      <c r="Q87" s="128"/>
      <c r="R87" s="115"/>
      <c r="S87" s="123"/>
      <c r="T87" s="130"/>
      <c r="U87" s="115"/>
      <c r="V87" s="113"/>
      <c r="W87" s="130"/>
      <c r="X87" s="115"/>
      <c r="Y87" s="113"/>
      <c r="Z87" s="130"/>
      <c r="AA87" s="115"/>
      <c r="AB87" s="113"/>
      <c r="AC87" s="130"/>
      <c r="AD87" s="115"/>
      <c r="AE87" s="113"/>
      <c r="AF87" s="130"/>
      <c r="AG87" s="115"/>
      <c r="AH87" s="113"/>
      <c r="AI87" s="130"/>
      <c r="AJ87" s="115"/>
      <c r="AK87" s="113"/>
      <c r="AL87" s="130"/>
      <c r="AM87" s="115"/>
      <c r="AN87" s="113"/>
      <c r="AO87" s="130"/>
      <c r="AP87" s="115"/>
      <c r="AQ87" s="113"/>
      <c r="AR87" s="130"/>
      <c r="AS87" s="115"/>
      <c r="AT87" s="113"/>
      <c r="AU87" s="130"/>
      <c r="AV87" s="115"/>
      <c r="AW87" s="113"/>
      <c r="AX87" s="130"/>
      <c r="AY87" s="115"/>
      <c r="AZ87" s="113"/>
      <c r="BA87" s="113"/>
      <c r="BB87" s="113"/>
      <c r="BC87" s="126"/>
      <c r="BD87" s="126"/>
    </row>
    <row r="88" spans="1:56">
      <c r="A88" s="122"/>
      <c r="B88" s="4" t="str">
        <f>+VLOOKUP(D88,'Avance indicadores intermedio'!$I$2:$O$32,3,0)</f>
        <v/>
      </c>
      <c r="C88" s="4" t="str">
        <f>+VLOOKUP(D88,'Avance indicadores intermedio'!$I$2:$O$32,3,0)</f>
        <v/>
      </c>
      <c r="D88" s="4" t="str">
        <f>IFERROR(VLOOKUP(E88,'Avance indicadores intermedio'!H:I,2,0),"")</f>
        <v/>
      </c>
      <c r="E88" s="123"/>
      <c r="F88" s="147" t="str">
        <f t="shared" si="8"/>
        <v/>
      </c>
      <c r="G88" s="132"/>
      <c r="H88" s="33" t="str">
        <f>IF(I88&lt;&gt;"",COUNTIFS($G$3:G88,G88),"")</f>
        <v/>
      </c>
      <c r="I88" s="113"/>
      <c r="J88" s="113"/>
      <c r="K88" s="126"/>
      <c r="L88" s="126"/>
      <c r="M88" s="21" t="str">
        <f t="shared" si="12"/>
        <v/>
      </c>
      <c r="N88" s="34" t="str">
        <f t="shared" ca="1" si="9"/>
        <v/>
      </c>
      <c r="O88" s="73" t="str">
        <f t="shared" si="10"/>
        <v/>
      </c>
      <c r="P88" s="82" t="str">
        <f t="shared" si="11"/>
        <v/>
      </c>
      <c r="Q88" s="128"/>
      <c r="R88" s="115"/>
      <c r="S88" s="123"/>
      <c r="T88" s="130"/>
      <c r="U88" s="115"/>
      <c r="V88" s="113"/>
      <c r="W88" s="130"/>
      <c r="X88" s="115"/>
      <c r="Y88" s="113"/>
      <c r="Z88" s="130"/>
      <c r="AA88" s="115"/>
      <c r="AB88" s="113"/>
      <c r="AC88" s="130"/>
      <c r="AD88" s="115"/>
      <c r="AE88" s="113"/>
      <c r="AF88" s="130"/>
      <c r="AG88" s="115"/>
      <c r="AH88" s="113"/>
      <c r="AI88" s="130"/>
      <c r="AJ88" s="115"/>
      <c r="AK88" s="113"/>
      <c r="AL88" s="130"/>
      <c r="AM88" s="115"/>
      <c r="AN88" s="113"/>
      <c r="AO88" s="130"/>
      <c r="AP88" s="115"/>
      <c r="AQ88" s="113"/>
      <c r="AR88" s="130"/>
      <c r="AS88" s="115"/>
      <c r="AT88" s="113"/>
      <c r="AU88" s="130"/>
      <c r="AV88" s="115"/>
      <c r="AW88" s="113"/>
      <c r="AX88" s="130"/>
      <c r="AY88" s="115"/>
      <c r="AZ88" s="113"/>
      <c r="BA88" s="113"/>
      <c r="BB88" s="113"/>
      <c r="BC88" s="126"/>
      <c r="BD88" s="126"/>
    </row>
    <row r="89" spans="1:56">
      <c r="A89" s="122"/>
      <c r="B89" s="4" t="str">
        <f>+VLOOKUP(D89,'Avance indicadores intermedio'!$I$2:$O$32,3,0)</f>
        <v/>
      </c>
      <c r="C89" s="4" t="str">
        <f>+VLOOKUP(D89,'Avance indicadores intermedio'!$I$2:$O$32,3,0)</f>
        <v/>
      </c>
      <c r="D89" s="4" t="str">
        <f>IFERROR(VLOOKUP(E89,'Avance indicadores intermedio'!H:I,2,0),"")</f>
        <v/>
      </c>
      <c r="E89" s="123"/>
      <c r="F89" s="147" t="str">
        <f t="shared" si="8"/>
        <v/>
      </c>
      <c r="G89" s="132"/>
      <c r="H89" s="33" t="str">
        <f>IF(I89&lt;&gt;"",COUNTIFS($G$3:G89,G89),"")</f>
        <v/>
      </c>
      <c r="I89" s="113"/>
      <c r="J89" s="113"/>
      <c r="K89" s="126"/>
      <c r="L89" s="126"/>
      <c r="M89" s="21" t="str">
        <f t="shared" si="12"/>
        <v/>
      </c>
      <c r="N89" s="34" t="str">
        <f t="shared" ca="1" si="9"/>
        <v/>
      </c>
      <c r="O89" s="73" t="str">
        <f t="shared" si="10"/>
        <v/>
      </c>
      <c r="P89" s="82" t="str">
        <f t="shared" si="11"/>
        <v/>
      </c>
      <c r="Q89" s="128"/>
      <c r="R89" s="115"/>
      <c r="S89" s="123"/>
      <c r="T89" s="130"/>
      <c r="U89" s="115"/>
      <c r="V89" s="113"/>
      <c r="W89" s="130"/>
      <c r="X89" s="115"/>
      <c r="Y89" s="113"/>
      <c r="Z89" s="130"/>
      <c r="AA89" s="115"/>
      <c r="AB89" s="113"/>
      <c r="AC89" s="130"/>
      <c r="AD89" s="115"/>
      <c r="AE89" s="113"/>
      <c r="AF89" s="130"/>
      <c r="AG89" s="115"/>
      <c r="AH89" s="113"/>
      <c r="AI89" s="130"/>
      <c r="AJ89" s="115"/>
      <c r="AK89" s="113"/>
      <c r="AL89" s="130"/>
      <c r="AM89" s="115"/>
      <c r="AN89" s="113"/>
      <c r="AO89" s="130"/>
      <c r="AP89" s="115"/>
      <c r="AQ89" s="113"/>
      <c r="AR89" s="130"/>
      <c r="AS89" s="115"/>
      <c r="AT89" s="113"/>
      <c r="AU89" s="130"/>
      <c r="AV89" s="115"/>
      <c r="AW89" s="113"/>
      <c r="AX89" s="130"/>
      <c r="AY89" s="115"/>
      <c r="AZ89" s="113"/>
      <c r="BA89" s="113"/>
      <c r="BB89" s="113"/>
      <c r="BC89" s="126"/>
      <c r="BD89" s="126"/>
    </row>
    <row r="90" spans="1:56">
      <c r="A90" s="122"/>
      <c r="B90" s="4" t="str">
        <f>+VLOOKUP(D90,'Avance indicadores intermedio'!$I$2:$O$32,3,0)</f>
        <v/>
      </c>
      <c r="C90" s="4" t="str">
        <f>+VLOOKUP(D90,'Avance indicadores intermedio'!$I$2:$O$32,3,0)</f>
        <v/>
      </c>
      <c r="D90" s="4" t="str">
        <f>IFERROR(VLOOKUP(E90,'Avance indicadores intermedio'!H:I,2,0),"")</f>
        <v/>
      </c>
      <c r="E90" s="123"/>
      <c r="F90" s="147" t="str">
        <f t="shared" si="8"/>
        <v/>
      </c>
      <c r="G90" s="132"/>
      <c r="H90" s="33" t="str">
        <f>IF(I90&lt;&gt;"",COUNTIFS($G$3:G90,G90),"")</f>
        <v/>
      </c>
      <c r="I90" s="113"/>
      <c r="J90" s="113"/>
      <c r="K90" s="126"/>
      <c r="L90" s="126"/>
      <c r="M90" s="21" t="str">
        <f t="shared" si="12"/>
        <v/>
      </c>
      <c r="N90" s="34" t="str">
        <f t="shared" ca="1" si="9"/>
        <v/>
      </c>
      <c r="O90" s="73" t="str">
        <f t="shared" si="10"/>
        <v/>
      </c>
      <c r="P90" s="82" t="str">
        <f t="shared" si="11"/>
        <v/>
      </c>
      <c r="Q90" s="128"/>
      <c r="R90" s="115"/>
      <c r="S90" s="123"/>
      <c r="T90" s="130"/>
      <c r="U90" s="115"/>
      <c r="V90" s="113"/>
      <c r="W90" s="130"/>
      <c r="X90" s="115"/>
      <c r="Y90" s="113"/>
      <c r="Z90" s="130"/>
      <c r="AA90" s="115"/>
      <c r="AB90" s="113"/>
      <c r="AC90" s="130"/>
      <c r="AD90" s="115"/>
      <c r="AE90" s="113"/>
      <c r="AF90" s="130"/>
      <c r="AG90" s="115"/>
      <c r="AH90" s="113"/>
      <c r="AI90" s="130"/>
      <c r="AJ90" s="115"/>
      <c r="AK90" s="113"/>
      <c r="AL90" s="130"/>
      <c r="AM90" s="115"/>
      <c r="AN90" s="113"/>
      <c r="AO90" s="130"/>
      <c r="AP90" s="115"/>
      <c r="AQ90" s="113"/>
      <c r="AR90" s="130"/>
      <c r="AS90" s="115"/>
      <c r="AT90" s="113"/>
      <c r="AU90" s="130"/>
      <c r="AV90" s="115"/>
      <c r="AW90" s="113"/>
      <c r="AX90" s="130"/>
      <c r="AY90" s="115"/>
      <c r="AZ90" s="113"/>
      <c r="BA90" s="113"/>
      <c r="BB90" s="113"/>
      <c r="BC90" s="126"/>
      <c r="BD90" s="126"/>
    </row>
    <row r="91" spans="1:56">
      <c r="A91" s="122"/>
      <c r="B91" s="4" t="str">
        <f>+VLOOKUP(D91,'Avance indicadores intermedio'!$I$2:$O$32,3,0)</f>
        <v/>
      </c>
      <c r="C91" s="4" t="str">
        <f>+VLOOKUP(D91,'Avance indicadores intermedio'!$I$2:$O$32,3,0)</f>
        <v/>
      </c>
      <c r="D91" s="4" t="str">
        <f>IFERROR(VLOOKUP(E91,'Avance indicadores intermedio'!H:I,2,0),"")</f>
        <v/>
      </c>
      <c r="E91" s="123"/>
      <c r="F91" s="147" t="str">
        <f t="shared" si="8"/>
        <v/>
      </c>
      <c r="G91" s="132"/>
      <c r="H91" s="33" t="str">
        <f>IF(I91&lt;&gt;"",COUNTIFS($G$3:G91,G91),"")</f>
        <v/>
      </c>
      <c r="I91" s="113"/>
      <c r="J91" s="113"/>
      <c r="K91" s="126"/>
      <c r="L91" s="126"/>
      <c r="M91" s="21" t="str">
        <f t="shared" si="12"/>
        <v/>
      </c>
      <c r="N91" s="34" t="str">
        <f t="shared" ca="1" si="9"/>
        <v/>
      </c>
      <c r="O91" s="73" t="str">
        <f t="shared" si="10"/>
        <v/>
      </c>
      <c r="P91" s="82" t="str">
        <f t="shared" si="11"/>
        <v/>
      </c>
      <c r="Q91" s="128"/>
      <c r="R91" s="115"/>
      <c r="S91" s="123"/>
      <c r="T91" s="130"/>
      <c r="U91" s="115"/>
      <c r="V91" s="113"/>
      <c r="W91" s="130"/>
      <c r="X91" s="115"/>
      <c r="Y91" s="113"/>
      <c r="Z91" s="130"/>
      <c r="AA91" s="115"/>
      <c r="AB91" s="113"/>
      <c r="AC91" s="130"/>
      <c r="AD91" s="115"/>
      <c r="AE91" s="113"/>
      <c r="AF91" s="130"/>
      <c r="AG91" s="115"/>
      <c r="AH91" s="113"/>
      <c r="AI91" s="130"/>
      <c r="AJ91" s="115"/>
      <c r="AK91" s="113"/>
      <c r="AL91" s="130"/>
      <c r="AM91" s="115"/>
      <c r="AN91" s="113"/>
      <c r="AO91" s="130"/>
      <c r="AP91" s="115"/>
      <c r="AQ91" s="113"/>
      <c r="AR91" s="130"/>
      <c r="AS91" s="115"/>
      <c r="AT91" s="113"/>
      <c r="AU91" s="130"/>
      <c r="AV91" s="115"/>
      <c r="AW91" s="113"/>
      <c r="AX91" s="130"/>
      <c r="AY91" s="115"/>
      <c r="AZ91" s="113"/>
      <c r="BA91" s="113"/>
      <c r="BB91" s="113"/>
      <c r="BC91" s="126"/>
      <c r="BD91" s="126"/>
    </row>
    <row r="92" spans="1:56">
      <c r="A92" s="122"/>
      <c r="B92" s="4" t="str">
        <f>+VLOOKUP(D92,'Avance indicadores intermedio'!$I$2:$O$32,3,0)</f>
        <v/>
      </c>
      <c r="C92" s="4" t="str">
        <f>+VLOOKUP(D92,'Avance indicadores intermedio'!$I$2:$O$32,3,0)</f>
        <v/>
      </c>
      <c r="D92" s="4" t="str">
        <f>IFERROR(VLOOKUP(E92,'Avance indicadores intermedio'!H:I,2,0),"")</f>
        <v/>
      </c>
      <c r="E92" s="123"/>
      <c r="F92" s="147" t="str">
        <f t="shared" si="8"/>
        <v/>
      </c>
      <c r="G92" s="132"/>
      <c r="H92" s="33" t="str">
        <f>IF(I92&lt;&gt;"",COUNTIFS($G$3:G92,G92),"")</f>
        <v/>
      </c>
      <c r="I92" s="113"/>
      <c r="J92" s="113"/>
      <c r="K92" s="126"/>
      <c r="L92" s="126"/>
      <c r="M92" s="21" t="str">
        <f t="shared" si="12"/>
        <v/>
      </c>
      <c r="N92" s="34" t="str">
        <f t="shared" ca="1" si="9"/>
        <v/>
      </c>
      <c r="O92" s="73" t="str">
        <f t="shared" si="10"/>
        <v/>
      </c>
      <c r="P92" s="82" t="str">
        <f t="shared" si="11"/>
        <v/>
      </c>
      <c r="Q92" s="128"/>
      <c r="R92" s="115"/>
      <c r="S92" s="123"/>
      <c r="T92" s="130"/>
      <c r="U92" s="115"/>
      <c r="V92" s="113"/>
      <c r="W92" s="130"/>
      <c r="X92" s="115"/>
      <c r="Y92" s="113"/>
      <c r="Z92" s="130"/>
      <c r="AA92" s="115"/>
      <c r="AB92" s="113"/>
      <c r="AC92" s="130"/>
      <c r="AD92" s="115"/>
      <c r="AE92" s="113"/>
      <c r="AF92" s="130"/>
      <c r="AG92" s="115"/>
      <c r="AH92" s="113"/>
      <c r="AI92" s="130"/>
      <c r="AJ92" s="115"/>
      <c r="AK92" s="113"/>
      <c r="AL92" s="130"/>
      <c r="AM92" s="115"/>
      <c r="AN92" s="113"/>
      <c r="AO92" s="130"/>
      <c r="AP92" s="115"/>
      <c r="AQ92" s="113"/>
      <c r="AR92" s="130"/>
      <c r="AS92" s="115"/>
      <c r="AT92" s="113"/>
      <c r="AU92" s="130"/>
      <c r="AV92" s="115"/>
      <c r="AW92" s="113"/>
      <c r="AX92" s="130"/>
      <c r="AY92" s="115"/>
      <c r="AZ92" s="113"/>
      <c r="BA92" s="113"/>
      <c r="BB92" s="113"/>
      <c r="BC92" s="126"/>
      <c r="BD92" s="126"/>
    </row>
    <row r="93" spans="1:56">
      <c r="A93" s="122"/>
      <c r="B93" s="4" t="str">
        <f>+VLOOKUP(D93,'Avance indicadores intermedio'!$I$2:$O$32,3,0)</f>
        <v/>
      </c>
      <c r="C93" s="4" t="str">
        <f>+VLOOKUP(D93,'Avance indicadores intermedio'!$I$2:$O$32,3,0)</f>
        <v/>
      </c>
      <c r="D93" s="4" t="str">
        <f>IFERROR(VLOOKUP(E93,'Avance indicadores intermedio'!H:I,2,0),"")</f>
        <v/>
      </c>
      <c r="E93" s="123"/>
      <c r="F93" s="147" t="str">
        <f t="shared" si="8"/>
        <v/>
      </c>
      <c r="G93" s="132"/>
      <c r="H93" s="33" t="str">
        <f>IF(I93&lt;&gt;"",COUNTIFS($G$3:G93,G93),"")</f>
        <v/>
      </c>
      <c r="I93" s="113"/>
      <c r="J93" s="113"/>
      <c r="K93" s="126"/>
      <c r="L93" s="126"/>
      <c r="M93" s="21" t="str">
        <f t="shared" si="12"/>
        <v/>
      </c>
      <c r="N93" s="34" t="str">
        <f t="shared" ca="1" si="9"/>
        <v/>
      </c>
      <c r="O93" s="73" t="str">
        <f t="shared" si="10"/>
        <v/>
      </c>
      <c r="P93" s="82" t="str">
        <f t="shared" si="11"/>
        <v/>
      </c>
      <c r="Q93" s="128"/>
      <c r="R93" s="115"/>
      <c r="S93" s="123"/>
      <c r="T93" s="130"/>
      <c r="U93" s="115"/>
      <c r="V93" s="113"/>
      <c r="W93" s="130"/>
      <c r="X93" s="115"/>
      <c r="Y93" s="113"/>
      <c r="Z93" s="130"/>
      <c r="AA93" s="115"/>
      <c r="AB93" s="113"/>
      <c r="AC93" s="130"/>
      <c r="AD93" s="115"/>
      <c r="AE93" s="113"/>
      <c r="AF93" s="130"/>
      <c r="AG93" s="115"/>
      <c r="AH93" s="113"/>
      <c r="AI93" s="130"/>
      <c r="AJ93" s="115"/>
      <c r="AK93" s="113"/>
      <c r="AL93" s="130"/>
      <c r="AM93" s="115"/>
      <c r="AN93" s="113"/>
      <c r="AO93" s="130"/>
      <c r="AP93" s="115"/>
      <c r="AQ93" s="113"/>
      <c r="AR93" s="130"/>
      <c r="AS93" s="115"/>
      <c r="AT93" s="113"/>
      <c r="AU93" s="130"/>
      <c r="AV93" s="115"/>
      <c r="AW93" s="113"/>
      <c r="AX93" s="130"/>
      <c r="AY93" s="115"/>
      <c r="AZ93" s="113"/>
      <c r="BA93" s="113"/>
      <c r="BB93" s="113"/>
      <c r="BC93" s="126"/>
      <c r="BD93" s="126"/>
    </row>
    <row r="94" spans="1:56">
      <c r="A94" s="122"/>
      <c r="B94" s="4" t="str">
        <f>+VLOOKUP(D94,'Avance indicadores intermedio'!$I$2:$O$32,3,0)</f>
        <v/>
      </c>
      <c r="C94" s="4" t="str">
        <f>+VLOOKUP(D94,'Avance indicadores intermedio'!$I$2:$O$32,3,0)</f>
        <v/>
      </c>
      <c r="D94" s="4" t="str">
        <f>IFERROR(VLOOKUP(E94,'Avance indicadores intermedio'!H:I,2,0),"")</f>
        <v/>
      </c>
      <c r="E94" s="123"/>
      <c r="F94" s="147" t="str">
        <f t="shared" si="8"/>
        <v/>
      </c>
      <c r="G94" s="132"/>
      <c r="H94" s="33" t="str">
        <f>IF(I94&lt;&gt;"",COUNTIFS($G$3:G94,G94),"")</f>
        <v/>
      </c>
      <c r="I94" s="113"/>
      <c r="J94" s="113"/>
      <c r="K94" s="126"/>
      <c r="L94" s="126"/>
      <c r="M94" s="21" t="str">
        <f t="shared" si="12"/>
        <v/>
      </c>
      <c r="N94" s="34" t="str">
        <f t="shared" ca="1" si="9"/>
        <v/>
      </c>
      <c r="O94" s="73" t="str">
        <f t="shared" si="10"/>
        <v/>
      </c>
      <c r="P94" s="82" t="str">
        <f t="shared" si="11"/>
        <v/>
      </c>
      <c r="Q94" s="128"/>
      <c r="R94" s="115"/>
      <c r="S94" s="123"/>
      <c r="T94" s="130"/>
      <c r="U94" s="115"/>
      <c r="V94" s="113"/>
      <c r="W94" s="130"/>
      <c r="X94" s="115"/>
      <c r="Y94" s="113"/>
      <c r="Z94" s="130"/>
      <c r="AA94" s="115"/>
      <c r="AB94" s="113"/>
      <c r="AC94" s="130"/>
      <c r="AD94" s="115"/>
      <c r="AE94" s="113"/>
      <c r="AF94" s="130"/>
      <c r="AG94" s="115"/>
      <c r="AH94" s="113"/>
      <c r="AI94" s="130"/>
      <c r="AJ94" s="115"/>
      <c r="AK94" s="113"/>
      <c r="AL94" s="130"/>
      <c r="AM94" s="115"/>
      <c r="AN94" s="113"/>
      <c r="AO94" s="130"/>
      <c r="AP94" s="115"/>
      <c r="AQ94" s="113"/>
      <c r="AR94" s="130"/>
      <c r="AS94" s="115"/>
      <c r="AT94" s="113"/>
      <c r="AU94" s="130"/>
      <c r="AV94" s="115"/>
      <c r="AW94" s="113"/>
      <c r="AX94" s="130"/>
      <c r="AY94" s="115"/>
      <c r="AZ94" s="113"/>
      <c r="BA94" s="113"/>
      <c r="BB94" s="113"/>
      <c r="BC94" s="126"/>
      <c r="BD94" s="126"/>
    </row>
    <row r="95" spans="1:56">
      <c r="A95" s="122"/>
      <c r="B95" s="4" t="str">
        <f>+VLOOKUP(D95,'Avance indicadores intermedio'!$I$2:$O$32,3,0)</f>
        <v/>
      </c>
      <c r="C95" s="4" t="str">
        <f>+VLOOKUP(D95,'Avance indicadores intermedio'!$I$2:$O$32,3,0)</f>
        <v/>
      </c>
      <c r="D95" s="4" t="str">
        <f>IFERROR(VLOOKUP(E95,'Avance indicadores intermedio'!H:I,2,0),"")</f>
        <v/>
      </c>
      <c r="E95" s="123"/>
      <c r="F95" s="147" t="str">
        <f t="shared" si="8"/>
        <v/>
      </c>
      <c r="G95" s="132"/>
      <c r="H95" s="33" t="str">
        <f>IF(I95&lt;&gt;"",COUNTIFS($G$3:G95,G95),"")</f>
        <v/>
      </c>
      <c r="I95" s="113"/>
      <c r="J95" s="113"/>
      <c r="K95" s="126"/>
      <c r="L95" s="126"/>
      <c r="M95" s="21" t="str">
        <f t="shared" si="12"/>
        <v/>
      </c>
      <c r="N95" s="34" t="str">
        <f t="shared" ca="1" si="9"/>
        <v/>
      </c>
      <c r="O95" s="73" t="str">
        <f t="shared" si="10"/>
        <v/>
      </c>
      <c r="P95" s="82" t="str">
        <f t="shared" si="11"/>
        <v/>
      </c>
      <c r="Q95" s="128"/>
      <c r="R95" s="115"/>
      <c r="S95" s="123"/>
      <c r="T95" s="130"/>
      <c r="U95" s="115"/>
      <c r="V95" s="113"/>
      <c r="W95" s="130"/>
      <c r="X95" s="115"/>
      <c r="Y95" s="113"/>
      <c r="Z95" s="130"/>
      <c r="AA95" s="115"/>
      <c r="AB95" s="113"/>
      <c r="AC95" s="130"/>
      <c r="AD95" s="115"/>
      <c r="AE95" s="113"/>
      <c r="AF95" s="130"/>
      <c r="AG95" s="115"/>
      <c r="AH95" s="113"/>
      <c r="AI95" s="130"/>
      <c r="AJ95" s="115"/>
      <c r="AK95" s="113"/>
      <c r="AL95" s="130"/>
      <c r="AM95" s="115"/>
      <c r="AN95" s="113"/>
      <c r="AO95" s="130"/>
      <c r="AP95" s="115"/>
      <c r="AQ95" s="113"/>
      <c r="AR95" s="130"/>
      <c r="AS95" s="115"/>
      <c r="AT95" s="113"/>
      <c r="AU95" s="130"/>
      <c r="AV95" s="115"/>
      <c r="AW95" s="113"/>
      <c r="AX95" s="130"/>
      <c r="AY95" s="115"/>
      <c r="AZ95" s="113"/>
      <c r="BA95" s="113"/>
      <c r="BB95" s="113"/>
      <c r="BC95" s="126"/>
      <c r="BD95" s="126"/>
    </row>
    <row r="96" spans="1:56">
      <c r="A96" s="122"/>
      <c r="B96" s="4" t="str">
        <f>+VLOOKUP(D96,'Avance indicadores intermedio'!$I$2:$O$32,3,0)</f>
        <v/>
      </c>
      <c r="C96" s="4" t="str">
        <f>+VLOOKUP(D96,'Avance indicadores intermedio'!$I$2:$O$32,3,0)</f>
        <v/>
      </c>
      <c r="D96" s="4" t="str">
        <f>IFERROR(VLOOKUP(E96,'Avance indicadores intermedio'!H:I,2,0),"")</f>
        <v/>
      </c>
      <c r="E96" s="123"/>
      <c r="F96" s="147" t="str">
        <f t="shared" si="8"/>
        <v/>
      </c>
      <c r="G96" s="132"/>
      <c r="H96" s="33" t="str">
        <f>IF(I96&lt;&gt;"",COUNTIFS($G$3:G96,G96),"")</f>
        <v/>
      </c>
      <c r="I96" s="113"/>
      <c r="J96" s="113"/>
      <c r="K96" s="126"/>
      <c r="L96" s="126"/>
      <c r="M96" s="21" t="str">
        <f t="shared" si="12"/>
        <v/>
      </c>
      <c r="N96" s="34" t="str">
        <f t="shared" ca="1" si="9"/>
        <v/>
      </c>
      <c r="O96" s="73" t="str">
        <f t="shared" si="10"/>
        <v/>
      </c>
      <c r="P96" s="82" t="str">
        <f t="shared" si="11"/>
        <v/>
      </c>
      <c r="Q96" s="128"/>
      <c r="R96" s="115"/>
      <c r="S96" s="123"/>
      <c r="T96" s="130"/>
      <c r="U96" s="115"/>
      <c r="V96" s="113"/>
      <c r="W96" s="130"/>
      <c r="X96" s="115"/>
      <c r="Y96" s="113"/>
      <c r="Z96" s="130"/>
      <c r="AA96" s="115"/>
      <c r="AB96" s="113"/>
      <c r="AC96" s="130"/>
      <c r="AD96" s="115"/>
      <c r="AE96" s="113"/>
      <c r="AF96" s="130"/>
      <c r="AG96" s="115"/>
      <c r="AH96" s="113"/>
      <c r="AI96" s="130"/>
      <c r="AJ96" s="115"/>
      <c r="AK96" s="113"/>
      <c r="AL96" s="130"/>
      <c r="AM96" s="115"/>
      <c r="AN96" s="113"/>
      <c r="AO96" s="130"/>
      <c r="AP96" s="115"/>
      <c r="AQ96" s="113"/>
      <c r="AR96" s="130"/>
      <c r="AS96" s="115"/>
      <c r="AT96" s="113"/>
      <c r="AU96" s="130"/>
      <c r="AV96" s="115"/>
      <c r="AW96" s="113"/>
      <c r="AX96" s="130"/>
      <c r="AY96" s="115"/>
      <c r="AZ96" s="113"/>
      <c r="BA96" s="113"/>
      <c r="BB96" s="113"/>
      <c r="BC96" s="126"/>
      <c r="BD96" s="126"/>
    </row>
    <row r="97" spans="1:56">
      <c r="A97" s="122"/>
      <c r="B97" s="4" t="str">
        <f>+VLOOKUP(D97,'Avance indicadores intermedio'!$I$2:$O$32,3,0)</f>
        <v/>
      </c>
      <c r="C97" s="4" t="str">
        <f>+VLOOKUP(D97,'Avance indicadores intermedio'!$I$2:$O$32,3,0)</f>
        <v/>
      </c>
      <c r="D97" s="4" t="str">
        <f>IFERROR(VLOOKUP(E97,'Avance indicadores intermedio'!H:I,2,0),"")</f>
        <v/>
      </c>
      <c r="E97" s="123"/>
      <c r="F97" s="147" t="str">
        <f t="shared" si="8"/>
        <v/>
      </c>
      <c r="G97" s="132"/>
      <c r="H97" s="33" t="str">
        <f>IF(I97&lt;&gt;"",COUNTIFS($G$3:G97,G97),"")</f>
        <v/>
      </c>
      <c r="I97" s="113"/>
      <c r="J97" s="113"/>
      <c r="K97" s="126"/>
      <c r="L97" s="126"/>
      <c r="M97" s="21" t="str">
        <f t="shared" si="12"/>
        <v/>
      </c>
      <c r="N97" s="34" t="str">
        <f t="shared" ca="1" si="9"/>
        <v/>
      </c>
      <c r="O97" s="73" t="str">
        <f t="shared" si="10"/>
        <v/>
      </c>
      <c r="P97" s="82" t="str">
        <f t="shared" si="11"/>
        <v/>
      </c>
      <c r="Q97" s="128"/>
      <c r="R97" s="115"/>
      <c r="S97" s="123"/>
      <c r="T97" s="130"/>
      <c r="U97" s="115"/>
      <c r="V97" s="113"/>
      <c r="W97" s="130"/>
      <c r="X97" s="115"/>
      <c r="Y97" s="113"/>
      <c r="Z97" s="130"/>
      <c r="AA97" s="115"/>
      <c r="AB97" s="113"/>
      <c r="AC97" s="130"/>
      <c r="AD97" s="115"/>
      <c r="AE97" s="113"/>
      <c r="AF97" s="130"/>
      <c r="AG97" s="115"/>
      <c r="AH97" s="113"/>
      <c r="AI97" s="130"/>
      <c r="AJ97" s="115"/>
      <c r="AK97" s="113"/>
      <c r="AL97" s="130"/>
      <c r="AM97" s="115"/>
      <c r="AN97" s="113"/>
      <c r="AO97" s="130"/>
      <c r="AP97" s="115"/>
      <c r="AQ97" s="113"/>
      <c r="AR97" s="130"/>
      <c r="AS97" s="115"/>
      <c r="AT97" s="113"/>
      <c r="AU97" s="130"/>
      <c r="AV97" s="115"/>
      <c r="AW97" s="113"/>
      <c r="AX97" s="130"/>
      <c r="AY97" s="115"/>
      <c r="AZ97" s="113"/>
      <c r="BA97" s="113"/>
      <c r="BB97" s="113"/>
      <c r="BC97" s="126"/>
      <c r="BD97" s="126"/>
    </row>
    <row r="98" spans="1:56">
      <c r="A98" s="122"/>
      <c r="B98" s="4" t="str">
        <f>+VLOOKUP(D98,'Avance indicadores intermedio'!$I$2:$O$32,3,0)</f>
        <v/>
      </c>
      <c r="C98" s="4" t="str">
        <f>+VLOOKUP(D98,'Avance indicadores intermedio'!$I$2:$O$32,3,0)</f>
        <v/>
      </c>
      <c r="D98" s="4" t="str">
        <f>IFERROR(VLOOKUP(E98,'Avance indicadores intermedio'!H:I,2,0),"")</f>
        <v/>
      </c>
      <c r="E98" s="123"/>
      <c r="F98" s="147" t="str">
        <f t="shared" si="8"/>
        <v/>
      </c>
      <c r="G98" s="132"/>
      <c r="H98" s="33" t="str">
        <f>IF(I98&lt;&gt;"",COUNTIFS($G$3:G98,G98),"")</f>
        <v/>
      </c>
      <c r="I98" s="113"/>
      <c r="J98" s="113"/>
      <c r="K98" s="126"/>
      <c r="L98" s="126"/>
      <c r="M98" s="21" t="str">
        <f t="shared" si="12"/>
        <v/>
      </c>
      <c r="N98" s="34" t="str">
        <f t="shared" ca="1" si="9"/>
        <v/>
      </c>
      <c r="O98" s="73" t="str">
        <f t="shared" si="10"/>
        <v/>
      </c>
      <c r="P98" s="82" t="str">
        <f t="shared" si="11"/>
        <v/>
      </c>
      <c r="Q98" s="128"/>
      <c r="R98" s="115"/>
      <c r="S98" s="123"/>
      <c r="T98" s="130"/>
      <c r="U98" s="115"/>
      <c r="V98" s="113"/>
      <c r="W98" s="130"/>
      <c r="X98" s="115"/>
      <c r="Y98" s="113"/>
      <c r="Z98" s="130"/>
      <c r="AA98" s="115"/>
      <c r="AB98" s="113"/>
      <c r="AC98" s="130"/>
      <c r="AD98" s="115"/>
      <c r="AE98" s="113"/>
      <c r="AF98" s="130"/>
      <c r="AG98" s="115"/>
      <c r="AH98" s="113"/>
      <c r="AI98" s="130"/>
      <c r="AJ98" s="115"/>
      <c r="AK98" s="113"/>
      <c r="AL98" s="130"/>
      <c r="AM98" s="115"/>
      <c r="AN98" s="113"/>
      <c r="AO98" s="130"/>
      <c r="AP98" s="115"/>
      <c r="AQ98" s="113"/>
      <c r="AR98" s="130"/>
      <c r="AS98" s="115"/>
      <c r="AT98" s="113"/>
      <c r="AU98" s="130"/>
      <c r="AV98" s="115"/>
      <c r="AW98" s="113"/>
      <c r="AX98" s="130"/>
      <c r="AY98" s="115"/>
      <c r="AZ98" s="113"/>
      <c r="BA98" s="113"/>
      <c r="BB98" s="113"/>
      <c r="BC98" s="126"/>
      <c r="BD98" s="126"/>
    </row>
    <row r="99" spans="1:56">
      <c r="A99" s="122"/>
      <c r="B99" s="4" t="str">
        <f>+VLOOKUP(D99,'Avance indicadores intermedio'!$I$2:$O$32,3,0)</f>
        <v/>
      </c>
      <c r="C99" s="4" t="str">
        <f>+VLOOKUP(D99,'Avance indicadores intermedio'!$I$2:$O$32,3,0)</f>
        <v/>
      </c>
      <c r="D99" s="4" t="str">
        <f>IFERROR(VLOOKUP(E99,'Avance indicadores intermedio'!H:I,2,0),"")</f>
        <v/>
      </c>
      <c r="E99" s="123"/>
      <c r="F99" s="147" t="str">
        <f t="shared" si="8"/>
        <v/>
      </c>
      <c r="G99" s="132"/>
      <c r="H99" s="33" t="str">
        <f>IF(I99&lt;&gt;"",COUNTIFS($G$3:G99,G99),"")</f>
        <v/>
      </c>
      <c r="I99" s="113"/>
      <c r="J99" s="113"/>
      <c r="K99" s="126"/>
      <c r="L99" s="126"/>
      <c r="M99" s="21" t="str">
        <f t="shared" si="12"/>
        <v/>
      </c>
      <c r="N99" s="34" t="str">
        <f t="shared" ca="1" si="9"/>
        <v/>
      </c>
      <c r="O99" s="73" t="str">
        <f t="shared" si="10"/>
        <v/>
      </c>
      <c r="P99" s="82" t="str">
        <f t="shared" si="11"/>
        <v/>
      </c>
      <c r="Q99" s="128"/>
      <c r="R99" s="115"/>
      <c r="S99" s="123"/>
      <c r="T99" s="130"/>
      <c r="U99" s="115"/>
      <c r="V99" s="113"/>
      <c r="W99" s="130"/>
      <c r="X99" s="115"/>
      <c r="Y99" s="113"/>
      <c r="Z99" s="130"/>
      <c r="AA99" s="115"/>
      <c r="AB99" s="113"/>
      <c r="AC99" s="130"/>
      <c r="AD99" s="115"/>
      <c r="AE99" s="113"/>
      <c r="AF99" s="130"/>
      <c r="AG99" s="115"/>
      <c r="AH99" s="113"/>
      <c r="AI99" s="130"/>
      <c r="AJ99" s="115"/>
      <c r="AK99" s="113"/>
      <c r="AL99" s="130"/>
      <c r="AM99" s="115"/>
      <c r="AN99" s="113"/>
      <c r="AO99" s="130"/>
      <c r="AP99" s="115"/>
      <c r="AQ99" s="113"/>
      <c r="AR99" s="130"/>
      <c r="AS99" s="115"/>
      <c r="AT99" s="113"/>
      <c r="AU99" s="130"/>
      <c r="AV99" s="115"/>
      <c r="AW99" s="113"/>
      <c r="AX99" s="130"/>
      <c r="AY99" s="115"/>
      <c r="AZ99" s="113"/>
      <c r="BA99" s="113"/>
      <c r="BB99" s="113"/>
      <c r="BC99" s="126"/>
      <c r="BD99" s="126"/>
    </row>
    <row r="100" spans="1:56">
      <c r="A100" s="122"/>
      <c r="B100" s="4" t="str">
        <f>+VLOOKUP(D100,'Avance indicadores intermedio'!$I$2:$O$32,3,0)</f>
        <v/>
      </c>
      <c r="C100" s="4" t="str">
        <f>+VLOOKUP(D100,'Avance indicadores intermedio'!$I$2:$O$32,3,0)</f>
        <v/>
      </c>
      <c r="D100" s="4" t="str">
        <f>IFERROR(VLOOKUP(E100,'Avance indicadores intermedio'!H:I,2,0),"")</f>
        <v/>
      </c>
      <c r="E100" s="123"/>
      <c r="F100" s="147" t="str">
        <f t="shared" si="8"/>
        <v/>
      </c>
      <c r="G100" s="132"/>
      <c r="H100" s="33" t="str">
        <f>IF(I100&lt;&gt;"",COUNTIFS($G$3:G100,G100),"")</f>
        <v/>
      </c>
      <c r="I100" s="113"/>
      <c r="J100" s="113"/>
      <c r="K100" s="126"/>
      <c r="L100" s="126"/>
      <c r="M100" s="21" t="str">
        <f t="shared" si="12"/>
        <v/>
      </c>
      <c r="N100" s="34" t="str">
        <f t="shared" ca="1" si="9"/>
        <v/>
      </c>
      <c r="O100" s="73" t="str">
        <f t="shared" si="10"/>
        <v/>
      </c>
      <c r="P100" s="82" t="str">
        <f t="shared" si="11"/>
        <v/>
      </c>
      <c r="Q100" s="128"/>
      <c r="R100" s="115"/>
      <c r="S100" s="123"/>
      <c r="T100" s="130"/>
      <c r="U100" s="115"/>
      <c r="V100" s="113"/>
      <c r="W100" s="130"/>
      <c r="X100" s="115"/>
      <c r="Y100" s="113"/>
      <c r="Z100" s="130"/>
      <c r="AA100" s="115"/>
      <c r="AB100" s="113"/>
      <c r="AC100" s="130"/>
      <c r="AD100" s="115"/>
      <c r="AE100" s="113"/>
      <c r="AF100" s="130"/>
      <c r="AG100" s="115"/>
      <c r="AH100" s="113"/>
      <c r="AI100" s="130"/>
      <c r="AJ100" s="115"/>
      <c r="AK100" s="113"/>
      <c r="AL100" s="130"/>
      <c r="AM100" s="115"/>
      <c r="AN100" s="113"/>
      <c r="AO100" s="130"/>
      <c r="AP100" s="115"/>
      <c r="AQ100" s="113"/>
      <c r="AR100" s="130"/>
      <c r="AS100" s="115"/>
      <c r="AT100" s="113"/>
      <c r="AU100" s="130"/>
      <c r="AV100" s="115"/>
      <c r="AW100" s="113"/>
      <c r="AX100" s="130"/>
      <c r="AY100" s="115"/>
      <c r="AZ100" s="113"/>
      <c r="BA100" s="113"/>
      <c r="BB100" s="113"/>
      <c r="BC100" s="126"/>
      <c r="BD100" s="126"/>
    </row>
    <row r="101" spans="1:56">
      <c r="A101" s="122"/>
      <c r="B101" s="4" t="str">
        <f>+VLOOKUP(D101,'Avance indicadores intermedio'!$I$2:$O$32,3,0)</f>
        <v/>
      </c>
      <c r="C101" s="4" t="str">
        <f>+VLOOKUP(D101,'Avance indicadores intermedio'!$I$2:$O$32,3,0)</f>
        <v/>
      </c>
      <c r="D101" s="4" t="str">
        <f>IFERROR(VLOOKUP(E101,'Avance indicadores intermedio'!H:I,2,0),"")</f>
        <v/>
      </c>
      <c r="E101" s="123"/>
      <c r="F101" s="147" t="str">
        <f t="shared" si="8"/>
        <v/>
      </c>
      <c r="G101" s="132"/>
      <c r="H101" s="33" t="str">
        <f>IF(I101&lt;&gt;"",COUNTIFS($G$3:G101,G101),"")</f>
        <v/>
      </c>
      <c r="I101" s="113"/>
      <c r="J101" s="113"/>
      <c r="K101" s="126"/>
      <c r="L101" s="126"/>
      <c r="M101" s="21" t="str">
        <f t="shared" si="12"/>
        <v/>
      </c>
      <c r="N101" s="34" t="str">
        <f t="shared" ca="1" si="9"/>
        <v/>
      </c>
      <c r="O101" s="73" t="str">
        <f t="shared" si="10"/>
        <v/>
      </c>
      <c r="P101" s="82" t="str">
        <f t="shared" si="11"/>
        <v/>
      </c>
      <c r="Q101" s="128"/>
      <c r="R101" s="115"/>
      <c r="S101" s="123"/>
      <c r="T101" s="130"/>
      <c r="U101" s="115"/>
      <c r="V101" s="113"/>
      <c r="W101" s="130"/>
      <c r="X101" s="115"/>
      <c r="Y101" s="113"/>
      <c r="Z101" s="130"/>
      <c r="AA101" s="115"/>
      <c r="AB101" s="113"/>
      <c r="AC101" s="130"/>
      <c r="AD101" s="115"/>
      <c r="AE101" s="113"/>
      <c r="AF101" s="130"/>
      <c r="AG101" s="115"/>
      <c r="AH101" s="113"/>
      <c r="AI101" s="130"/>
      <c r="AJ101" s="115"/>
      <c r="AK101" s="113"/>
      <c r="AL101" s="130"/>
      <c r="AM101" s="115"/>
      <c r="AN101" s="113"/>
      <c r="AO101" s="130"/>
      <c r="AP101" s="115"/>
      <c r="AQ101" s="113"/>
      <c r="AR101" s="130"/>
      <c r="AS101" s="115"/>
      <c r="AT101" s="113"/>
      <c r="AU101" s="130"/>
      <c r="AV101" s="115"/>
      <c r="AW101" s="113"/>
      <c r="AX101" s="130"/>
      <c r="AY101" s="115"/>
      <c r="AZ101" s="113"/>
      <c r="BA101" s="113"/>
      <c r="BB101" s="113"/>
      <c r="BC101" s="126"/>
      <c r="BD101" s="126"/>
    </row>
    <row r="102" spans="1:56" ht="15.75" thickBot="1">
      <c r="A102" s="137"/>
      <c r="B102" s="37" t="str">
        <f>+VLOOKUP(D102,'Avance indicadores intermedio'!$I$2:$O$32,3,0)</f>
        <v/>
      </c>
      <c r="C102" s="37" t="str">
        <f>+VLOOKUP(D102,'Avance indicadores intermedio'!$I$2:$O$32,3,0)</f>
        <v/>
      </c>
      <c r="D102" s="37" t="str">
        <f>IFERROR(VLOOKUP(E102,'Avance indicadores intermedio'!H:I,2,0),"")</f>
        <v/>
      </c>
      <c r="E102" s="124"/>
      <c r="F102" s="147" t="str">
        <f t="shared" ref="F102" si="13">+IF(G102="","",IF(G102=G101,F101,F101+1))</f>
        <v/>
      </c>
      <c r="G102" s="144"/>
      <c r="H102" s="35" t="str">
        <f>IF(I102&lt;&gt;"",COUNTIFS($G$3:G102,G102),"")</f>
        <v/>
      </c>
      <c r="I102" s="125"/>
      <c r="J102" s="125"/>
      <c r="K102" s="127"/>
      <c r="L102" s="127"/>
      <c r="M102" s="21" t="str">
        <f t="shared" si="12"/>
        <v/>
      </c>
      <c r="N102" s="34" t="str">
        <f t="shared" ca="1" si="9"/>
        <v/>
      </c>
      <c r="O102" s="73" t="str">
        <f t="shared" si="10"/>
        <v/>
      </c>
      <c r="P102" s="82" t="str">
        <f t="shared" si="11"/>
        <v/>
      </c>
      <c r="Q102" s="133"/>
      <c r="R102" s="134"/>
      <c r="S102" s="124"/>
      <c r="T102" s="130"/>
      <c r="U102" s="115"/>
      <c r="V102" s="113"/>
      <c r="W102" s="130"/>
      <c r="X102" s="115"/>
      <c r="Y102" s="113"/>
      <c r="Z102" s="130"/>
      <c r="AA102" s="115"/>
      <c r="AB102" s="113"/>
      <c r="AC102" s="130"/>
      <c r="AD102" s="115"/>
      <c r="AE102" s="113"/>
      <c r="AF102" s="130"/>
      <c r="AG102" s="115"/>
      <c r="AH102" s="113"/>
      <c r="AI102" s="130"/>
      <c r="AJ102" s="115"/>
      <c r="AK102" s="113"/>
      <c r="AL102" s="130"/>
      <c r="AM102" s="115"/>
      <c r="AN102" s="113"/>
      <c r="AO102" s="130"/>
      <c r="AP102" s="115"/>
      <c r="AQ102" s="113"/>
      <c r="AR102" s="130"/>
      <c r="AS102" s="115"/>
      <c r="AT102" s="113"/>
      <c r="AU102" s="130"/>
      <c r="AV102" s="115"/>
      <c r="AW102" s="113"/>
      <c r="AX102" s="130"/>
      <c r="AY102" s="115"/>
      <c r="AZ102" s="113"/>
      <c r="BA102" s="113"/>
      <c r="BB102" s="113"/>
      <c r="BC102" s="126"/>
      <c r="BD102" s="126"/>
    </row>
    <row r="103" spans="1:56" hidden="1">
      <c r="Q103" s="80"/>
      <c r="R103" s="81"/>
      <c r="S103" s="76"/>
    </row>
  </sheetData>
  <sheetProtection autoFilter="0"/>
  <protectedRanges>
    <protectedRange sqref="A1:A2 A6:A1048576" name="Rango1"/>
    <protectedRange sqref="E1:E2 E6:E1048576" name="Rango2"/>
    <protectedRange sqref="G1:G1048576" name="Rango3"/>
    <protectedRange sqref="H1:L1048576" name="Rango4"/>
    <protectedRange sqref="Q1:BD1048576" name="Rango5"/>
    <protectedRange sqref="A3:A5" name="Rango1_1"/>
    <protectedRange sqref="E3:E5" name="Rango2_1"/>
  </protectedRanges>
  <mergeCells count="6">
    <mergeCell ref="BA1:BD1"/>
    <mergeCell ref="Q1:AZ1"/>
    <mergeCell ref="A1:E1"/>
    <mergeCell ref="F1:G1"/>
    <mergeCell ref="H1:N1"/>
    <mergeCell ref="O1:P1"/>
  </mergeCells>
  <phoneticPr fontId="3" type="noConversion"/>
  <dataValidations count="4">
    <dataValidation type="list" allowBlank="1" showInputMessage="1" showErrorMessage="1" sqref="E6:E102" xr:uid="{00000000-0002-0000-0200-000000000000}">
      <formula1>INDIRECT($E$2)</formula1>
    </dataValidation>
    <dataValidation type="date" allowBlank="1" showInputMessage="1" showErrorMessage="1" sqref="BC103:BD1048576" xr:uid="{00000000-0002-0000-0200-000001000000}">
      <formula1>1</formula1>
      <formula2>47848</formula2>
    </dataValidation>
    <dataValidation type="date" operator="greaterThanOrEqual" allowBlank="1" showInputMessage="1" showErrorMessage="1" sqref="K3:K102" xr:uid="{00000000-0002-0000-0200-000002000000}">
      <formula1>44927</formula1>
    </dataValidation>
    <dataValidation type="date" operator="greaterThanOrEqual" allowBlank="1" showInputMessage="1" showErrorMessage="1" error="La fecha de finalización no puede ser anterior a la fecha de inicio de la actividad" sqref="L3:L102" xr:uid="{00000000-0002-0000-0200-000003000000}">
      <formula1>K3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4000000}">
          <x14:formula1>
            <xm:f>Listas!$G$2:$G$66</xm:f>
          </x14:formula1>
          <xm:sqref>J3:J102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topLeftCell="B1" workbookViewId="0">
      <selection activeCell="I3" sqref="I3"/>
    </sheetView>
  </sheetViews>
  <sheetFormatPr defaultColWidth="11.42578125" defaultRowHeight="15"/>
  <cols>
    <col min="1" max="1" width="97.140625" bestFit="1" customWidth="1"/>
    <col min="2" max="2" width="12.42578125" bestFit="1" customWidth="1"/>
    <col min="3" max="3" width="15.85546875" bestFit="1" customWidth="1"/>
    <col min="4" max="4" width="48.5703125" bestFit="1" customWidth="1"/>
    <col min="7" max="8" width="62.140625" bestFit="1" customWidth="1"/>
    <col min="9" max="9" width="11.28515625" bestFit="1" customWidth="1"/>
  </cols>
  <sheetData>
    <row r="1" spans="1:11" s="13" customFormat="1">
      <c r="A1" s="14" t="s">
        <v>192</v>
      </c>
      <c r="B1" s="14" t="s">
        <v>193</v>
      </c>
      <c r="C1" s="14" t="s">
        <v>8</v>
      </c>
      <c r="D1" s="14" t="s">
        <v>9</v>
      </c>
      <c r="F1" s="16" t="s">
        <v>8</v>
      </c>
      <c r="G1" s="14" t="s">
        <v>9</v>
      </c>
      <c r="H1" s="14" t="s">
        <v>194</v>
      </c>
      <c r="I1" s="14" t="s">
        <v>160</v>
      </c>
      <c r="J1" s="16" t="s">
        <v>63</v>
      </c>
      <c r="K1" s="14" t="s">
        <v>195</v>
      </c>
    </row>
    <row r="2" spans="1:11">
      <c r="A2" s="8" t="s">
        <v>196</v>
      </c>
      <c r="B2" s="8" t="s">
        <v>197</v>
      </c>
      <c r="C2" s="8" t="s">
        <v>198</v>
      </c>
      <c r="D2" s="11" t="s">
        <v>199</v>
      </c>
      <c r="F2" s="17" t="s">
        <v>200</v>
      </c>
      <c r="G2" s="15" t="s">
        <v>201</v>
      </c>
      <c r="H2" s="15" t="s">
        <v>200</v>
      </c>
      <c r="I2" s="11" t="s">
        <v>202</v>
      </c>
      <c r="J2" s="18" t="s">
        <v>203</v>
      </c>
      <c r="K2" s="11" t="s">
        <v>204</v>
      </c>
    </row>
    <row r="3" spans="1:11">
      <c r="A3" s="8" t="s">
        <v>205</v>
      </c>
      <c r="B3" s="8" t="s">
        <v>206</v>
      </c>
      <c r="C3" s="8" t="s">
        <v>198</v>
      </c>
      <c r="D3" s="11" t="s">
        <v>199</v>
      </c>
      <c r="F3" s="18" t="s">
        <v>207</v>
      </c>
      <c r="G3" s="11" t="s">
        <v>208</v>
      </c>
      <c r="H3" s="11" t="s">
        <v>200</v>
      </c>
      <c r="I3" s="11" t="s">
        <v>209</v>
      </c>
      <c r="J3" s="18" t="s">
        <v>210</v>
      </c>
      <c r="K3" s="11" t="s">
        <v>211</v>
      </c>
    </row>
    <row r="4" spans="1:11">
      <c r="A4" s="8" t="s">
        <v>212</v>
      </c>
      <c r="B4" s="8" t="s">
        <v>213</v>
      </c>
      <c r="C4" s="8" t="s">
        <v>198</v>
      </c>
      <c r="D4" s="11" t="s">
        <v>199</v>
      </c>
      <c r="F4" s="18" t="s">
        <v>214</v>
      </c>
      <c r="G4" s="11" t="s">
        <v>215</v>
      </c>
      <c r="H4" s="11" t="s">
        <v>200</v>
      </c>
      <c r="I4" s="11" t="s">
        <v>216</v>
      </c>
      <c r="K4" s="11" t="s">
        <v>217</v>
      </c>
    </row>
    <row r="5" spans="1:11">
      <c r="A5" s="8" t="s">
        <v>218</v>
      </c>
      <c r="B5" s="8" t="s">
        <v>219</v>
      </c>
      <c r="C5" s="8" t="s">
        <v>220</v>
      </c>
      <c r="D5" s="11" t="s">
        <v>221</v>
      </c>
      <c r="F5" s="18" t="s">
        <v>222</v>
      </c>
      <c r="G5" s="11" t="s">
        <v>223</v>
      </c>
      <c r="H5" s="11" t="s">
        <v>200</v>
      </c>
      <c r="K5" s="11" t="s">
        <v>116</v>
      </c>
    </row>
    <row r="6" spans="1:11">
      <c r="A6" s="8" t="s">
        <v>224</v>
      </c>
      <c r="B6" s="8" t="s">
        <v>225</v>
      </c>
      <c r="C6" s="8" t="s">
        <v>226</v>
      </c>
      <c r="D6" s="11" t="s">
        <v>227</v>
      </c>
      <c r="F6" s="18" t="s">
        <v>228</v>
      </c>
      <c r="G6" s="11" t="s">
        <v>229</v>
      </c>
      <c r="H6" s="11" t="s">
        <v>207</v>
      </c>
      <c r="K6" s="11" t="s">
        <v>230</v>
      </c>
    </row>
    <row r="7" spans="1:11">
      <c r="A7" s="8" t="s">
        <v>231</v>
      </c>
      <c r="B7" s="8" t="s">
        <v>232</v>
      </c>
      <c r="C7" s="8" t="s">
        <v>222</v>
      </c>
      <c r="D7" s="11" t="s">
        <v>233</v>
      </c>
      <c r="F7" s="18" t="s">
        <v>234</v>
      </c>
      <c r="G7" s="11" t="s">
        <v>235</v>
      </c>
      <c r="H7" s="11" t="s">
        <v>207</v>
      </c>
      <c r="K7" s="22" t="s">
        <v>236</v>
      </c>
    </row>
    <row r="8" spans="1:11">
      <c r="A8" s="8" t="s">
        <v>237</v>
      </c>
      <c r="B8" s="8" t="s">
        <v>238</v>
      </c>
      <c r="C8" s="8" t="s">
        <v>239</v>
      </c>
      <c r="D8" s="11" t="s">
        <v>240</v>
      </c>
      <c r="F8" s="18" t="s">
        <v>241</v>
      </c>
      <c r="G8" s="11" t="s">
        <v>242</v>
      </c>
      <c r="H8" s="11" t="s">
        <v>207</v>
      </c>
    </row>
    <row r="9" spans="1:11">
      <c r="A9" s="8" t="s">
        <v>243</v>
      </c>
      <c r="B9" s="8" t="s">
        <v>244</v>
      </c>
      <c r="C9" s="8" t="s">
        <v>220</v>
      </c>
      <c r="D9" s="11" t="s">
        <v>245</v>
      </c>
      <c r="F9" s="18" t="s">
        <v>220</v>
      </c>
      <c r="G9" s="11" t="s">
        <v>246</v>
      </c>
      <c r="H9" s="11" t="s">
        <v>207</v>
      </c>
    </row>
    <row r="10" spans="1:11">
      <c r="A10" s="8" t="s">
        <v>247</v>
      </c>
      <c r="B10" s="8" t="s">
        <v>248</v>
      </c>
      <c r="C10" s="8" t="s">
        <v>207</v>
      </c>
      <c r="D10" s="11" t="s">
        <v>249</v>
      </c>
      <c r="F10" s="18" t="s">
        <v>250</v>
      </c>
      <c r="G10" s="11" t="s">
        <v>251</v>
      </c>
      <c r="H10" s="11" t="s">
        <v>207</v>
      </c>
    </row>
    <row r="11" spans="1:11">
      <c r="A11" s="9" t="s">
        <v>252</v>
      </c>
      <c r="B11" s="8" t="s">
        <v>253</v>
      </c>
      <c r="C11" s="9" t="s">
        <v>220</v>
      </c>
      <c r="D11" s="11" t="s">
        <v>254</v>
      </c>
      <c r="F11" s="18" t="s">
        <v>255</v>
      </c>
      <c r="G11" s="11" t="s">
        <v>256</v>
      </c>
      <c r="H11" s="11" t="s">
        <v>207</v>
      </c>
    </row>
    <row r="12" spans="1:11">
      <c r="A12" s="9" t="s">
        <v>257</v>
      </c>
      <c r="B12" s="8" t="s">
        <v>258</v>
      </c>
      <c r="C12" s="9" t="s">
        <v>220</v>
      </c>
      <c r="D12" s="11" t="s">
        <v>254</v>
      </c>
      <c r="F12" s="18" t="s">
        <v>239</v>
      </c>
      <c r="G12" s="11" t="s">
        <v>259</v>
      </c>
      <c r="H12" s="11" t="s">
        <v>207</v>
      </c>
    </row>
    <row r="13" spans="1:11">
      <c r="A13" s="9" t="s">
        <v>260</v>
      </c>
      <c r="B13" s="8" t="s">
        <v>261</v>
      </c>
      <c r="C13" s="9" t="s">
        <v>239</v>
      </c>
      <c r="D13" s="11" t="s">
        <v>262</v>
      </c>
      <c r="F13" s="18" t="s">
        <v>263</v>
      </c>
      <c r="G13" s="11" t="s">
        <v>264</v>
      </c>
      <c r="H13" s="11" t="s">
        <v>265</v>
      </c>
    </row>
    <row r="14" spans="1:11">
      <c r="A14" s="9" t="s">
        <v>266</v>
      </c>
      <c r="B14" s="8" t="s">
        <v>267</v>
      </c>
      <c r="C14" s="9" t="s">
        <v>268</v>
      </c>
      <c r="D14" s="11" t="s">
        <v>269</v>
      </c>
      <c r="F14" s="18" t="s">
        <v>270</v>
      </c>
      <c r="G14" s="11" t="s">
        <v>271</v>
      </c>
      <c r="H14" s="11" t="s">
        <v>265</v>
      </c>
    </row>
    <row r="15" spans="1:11">
      <c r="A15" s="9" t="s">
        <v>272</v>
      </c>
      <c r="B15" s="8" t="s">
        <v>273</v>
      </c>
      <c r="C15" s="9" t="s">
        <v>268</v>
      </c>
      <c r="D15" s="11" t="s">
        <v>269</v>
      </c>
      <c r="F15" s="18" t="s">
        <v>56</v>
      </c>
      <c r="G15" s="11" t="s">
        <v>274</v>
      </c>
      <c r="H15" s="11" t="s">
        <v>265</v>
      </c>
    </row>
    <row r="16" spans="1:11">
      <c r="A16" s="9" t="s">
        <v>275</v>
      </c>
      <c r="B16" s="8" t="s">
        <v>276</v>
      </c>
      <c r="C16" s="9" t="s">
        <v>268</v>
      </c>
      <c r="D16" s="11" t="s">
        <v>269</v>
      </c>
      <c r="F16" s="18" t="s">
        <v>198</v>
      </c>
      <c r="G16" s="11" t="s">
        <v>277</v>
      </c>
      <c r="H16" s="11" t="s">
        <v>265</v>
      </c>
    </row>
    <row r="17" spans="1:8">
      <c r="F17" s="18" t="s">
        <v>278</v>
      </c>
      <c r="G17" s="11" t="s">
        <v>279</v>
      </c>
      <c r="H17" s="11" t="s">
        <v>222</v>
      </c>
    </row>
    <row r="18" spans="1:8">
      <c r="A18" t="s">
        <v>280</v>
      </c>
      <c r="F18" s="18" t="s">
        <v>281</v>
      </c>
      <c r="G18" s="11" t="s">
        <v>282</v>
      </c>
      <c r="H18" s="11" t="s">
        <v>222</v>
      </c>
    </row>
    <row r="19" spans="1:8">
      <c r="G19" s="11" t="s">
        <v>283</v>
      </c>
      <c r="H19" s="11" t="s">
        <v>222</v>
      </c>
    </row>
    <row r="20" spans="1:8">
      <c r="G20" s="11" t="s">
        <v>284</v>
      </c>
      <c r="H20" s="11" t="s">
        <v>222</v>
      </c>
    </row>
    <row r="21" spans="1:8">
      <c r="G21" s="11" t="s">
        <v>285</v>
      </c>
      <c r="H21" s="11" t="s">
        <v>228</v>
      </c>
    </row>
    <row r="22" spans="1:8">
      <c r="G22" s="11" t="s">
        <v>286</v>
      </c>
      <c r="H22" s="11" t="s">
        <v>268</v>
      </c>
    </row>
    <row r="23" spans="1:8">
      <c r="G23" s="11" t="s">
        <v>287</v>
      </c>
      <c r="H23" s="11" t="s">
        <v>268</v>
      </c>
    </row>
    <row r="24" spans="1:8">
      <c r="A24" s="10"/>
      <c r="B24" s="10"/>
      <c r="C24" s="10"/>
      <c r="D24" s="10"/>
      <c r="G24" s="11" t="s">
        <v>288</v>
      </c>
      <c r="H24" s="11" t="s">
        <v>268</v>
      </c>
    </row>
    <row r="25" spans="1:8">
      <c r="G25" s="11" t="s">
        <v>289</v>
      </c>
      <c r="H25" s="11" t="s">
        <v>268</v>
      </c>
    </row>
    <row r="26" spans="1:8">
      <c r="G26" s="11" t="s">
        <v>290</v>
      </c>
      <c r="H26" s="11" t="s">
        <v>268</v>
      </c>
    </row>
    <row r="27" spans="1:8">
      <c r="G27" s="11" t="s">
        <v>291</v>
      </c>
      <c r="H27" s="11" t="s">
        <v>268</v>
      </c>
    </row>
    <row r="28" spans="1:8">
      <c r="G28" s="11" t="s">
        <v>292</v>
      </c>
      <c r="H28" s="11" t="s">
        <v>268</v>
      </c>
    </row>
    <row r="29" spans="1:8">
      <c r="G29" s="11" t="s">
        <v>293</v>
      </c>
      <c r="H29" s="11" t="s">
        <v>241</v>
      </c>
    </row>
    <row r="30" spans="1:8">
      <c r="G30" s="11" t="s">
        <v>294</v>
      </c>
      <c r="H30" s="11" t="s">
        <v>241</v>
      </c>
    </row>
    <row r="31" spans="1:8">
      <c r="G31" s="11" t="s">
        <v>295</v>
      </c>
      <c r="H31" s="11" t="s">
        <v>241</v>
      </c>
    </row>
    <row r="32" spans="1:8">
      <c r="G32" s="11" t="s">
        <v>296</v>
      </c>
      <c r="H32" s="11" t="s">
        <v>241</v>
      </c>
    </row>
    <row r="33" spans="7:8">
      <c r="G33" s="11" t="s">
        <v>297</v>
      </c>
      <c r="H33" s="11" t="s">
        <v>220</v>
      </c>
    </row>
    <row r="34" spans="7:8">
      <c r="G34" s="11" t="s">
        <v>254</v>
      </c>
      <c r="H34" s="11" t="s">
        <v>220</v>
      </c>
    </row>
    <row r="35" spans="7:8">
      <c r="G35" s="11" t="s">
        <v>298</v>
      </c>
      <c r="H35" s="11" t="s">
        <v>220</v>
      </c>
    </row>
    <row r="36" spans="7:8">
      <c r="G36" s="11" t="s">
        <v>299</v>
      </c>
      <c r="H36" s="11" t="s">
        <v>220</v>
      </c>
    </row>
    <row r="37" spans="7:8">
      <c r="G37" s="11" t="s">
        <v>300</v>
      </c>
      <c r="H37" s="11" t="s">
        <v>220</v>
      </c>
    </row>
    <row r="38" spans="7:8">
      <c r="G38" s="11" t="s">
        <v>245</v>
      </c>
      <c r="H38" s="11" t="s">
        <v>220</v>
      </c>
    </row>
    <row r="39" spans="7:8">
      <c r="G39" s="11" t="s">
        <v>301</v>
      </c>
      <c r="H39" s="11" t="s">
        <v>250</v>
      </c>
    </row>
    <row r="40" spans="7:8">
      <c r="G40" s="11" t="s">
        <v>302</v>
      </c>
      <c r="H40" s="11" t="s">
        <v>250</v>
      </c>
    </row>
    <row r="41" spans="7:8">
      <c r="G41" s="11" t="s">
        <v>303</v>
      </c>
      <c r="H41" s="11" t="s">
        <v>250</v>
      </c>
    </row>
    <row r="42" spans="7:8">
      <c r="G42" s="11" t="s">
        <v>304</v>
      </c>
      <c r="H42" s="11" t="s">
        <v>250</v>
      </c>
    </row>
    <row r="43" spans="7:8">
      <c r="G43" s="11" t="s">
        <v>305</v>
      </c>
      <c r="H43" s="11" t="s">
        <v>226</v>
      </c>
    </row>
    <row r="44" spans="7:8">
      <c r="G44" s="11" t="s">
        <v>306</v>
      </c>
      <c r="H44" s="11" t="s">
        <v>226</v>
      </c>
    </row>
    <row r="45" spans="7:8">
      <c r="G45" s="11" t="s">
        <v>307</v>
      </c>
      <c r="H45" s="11" t="s">
        <v>239</v>
      </c>
    </row>
    <row r="46" spans="7:8">
      <c r="G46" s="11" t="s">
        <v>308</v>
      </c>
      <c r="H46" s="11" t="s">
        <v>239</v>
      </c>
    </row>
    <row r="47" spans="7:8">
      <c r="G47" s="11" t="s">
        <v>262</v>
      </c>
      <c r="H47" s="11" t="s">
        <v>239</v>
      </c>
    </row>
    <row r="48" spans="7:8">
      <c r="G48" s="11" t="s">
        <v>309</v>
      </c>
      <c r="H48" s="11" t="s">
        <v>239</v>
      </c>
    </row>
    <row r="49" spans="7:8">
      <c r="G49" s="11" t="s">
        <v>310</v>
      </c>
      <c r="H49" s="11" t="s">
        <v>239</v>
      </c>
    </row>
    <row r="50" spans="7:8">
      <c r="G50" s="11" t="s">
        <v>311</v>
      </c>
      <c r="H50" s="11" t="s">
        <v>263</v>
      </c>
    </row>
    <row r="51" spans="7:8">
      <c r="G51" s="11" t="s">
        <v>312</v>
      </c>
      <c r="H51" s="11" t="s">
        <v>270</v>
      </c>
    </row>
    <row r="52" spans="7:8">
      <c r="G52" s="11" t="s">
        <v>313</v>
      </c>
      <c r="H52" s="11" t="s">
        <v>56</v>
      </c>
    </row>
    <row r="53" spans="7:8">
      <c r="G53" s="11" t="s">
        <v>112</v>
      </c>
      <c r="H53" s="11" t="s">
        <v>56</v>
      </c>
    </row>
    <row r="54" spans="7:8">
      <c r="G54" s="11" t="s">
        <v>314</v>
      </c>
      <c r="H54" s="11" t="s">
        <v>56</v>
      </c>
    </row>
    <row r="55" spans="7:8">
      <c r="G55" s="11" t="s">
        <v>315</v>
      </c>
      <c r="H55" s="11" t="s">
        <v>198</v>
      </c>
    </row>
    <row r="56" spans="7:8">
      <c r="G56" s="11" t="s">
        <v>316</v>
      </c>
      <c r="H56" s="11" t="s">
        <v>198</v>
      </c>
    </row>
    <row r="57" spans="7:8">
      <c r="G57" s="11" t="s">
        <v>317</v>
      </c>
      <c r="H57" s="11" t="s">
        <v>198</v>
      </c>
    </row>
    <row r="58" spans="7:8">
      <c r="G58" s="11" t="s">
        <v>318</v>
      </c>
      <c r="H58" s="11" t="s">
        <v>319</v>
      </c>
    </row>
  </sheetData>
  <sortState xmlns:xlrd2="http://schemas.microsoft.com/office/spreadsheetml/2017/richdata2" ref="K2:K7">
    <sortCondition ref="K2:K7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972b70-4991-4667-9fcf-53dba2830af0">
      <Terms xmlns="http://schemas.microsoft.com/office/infopath/2007/PartnerControls"/>
    </lcf76f155ced4ddcb4097134ff3c332f>
    <TaxCatchAll xmlns="1cb4214e-5793-45ae-9c17-5baa14b051f6" xsi:nil="true"/>
    <Clasificaci_x00f3_n xmlns="68972b70-4991-4667-9fcf-53dba2830a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7D1B536E63CA47AD68C01C13CD352D" ma:contentTypeVersion="18" ma:contentTypeDescription="Crear nuevo documento." ma:contentTypeScope="" ma:versionID="41d32080e65ada367e8932f0fcc0f286">
  <xsd:schema xmlns:xsd="http://www.w3.org/2001/XMLSchema" xmlns:xs="http://www.w3.org/2001/XMLSchema" xmlns:p="http://schemas.microsoft.com/office/2006/metadata/properties" xmlns:ns2="68972b70-4991-4667-9fcf-53dba2830af0" xmlns:ns3="1cb4214e-5793-45ae-9c17-5baa14b051f6" targetNamespace="http://schemas.microsoft.com/office/2006/metadata/properties" ma:root="true" ma:fieldsID="4d710b3b61a93691f72ba4c7f564e38d" ns2:_="" ns3:_="">
    <xsd:import namespace="68972b70-4991-4667-9fcf-53dba2830af0"/>
    <xsd:import namespace="1cb4214e-5793-45ae-9c17-5baa14b0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Clasificaci_x00f3_n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2b70-4991-4667-9fcf-53dba2830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Clasificaci_x00f3_n" ma:index="10" nillable="true" ma:displayName="Clasificación" ma:format="Dropdown" ma:internalName="Clasificaci_x00f3_n">
      <xsd:simpleType>
        <xsd:restriction base="dms:Choice">
          <xsd:enumeration value="Actas"/>
          <xsd:enumeration value="Documentos de consulta"/>
          <xsd:enumeration value="Planes de acción"/>
          <xsd:enumeration value="En gestión actual"/>
          <xsd:enumeration value="Piezas comunicativas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b4214e-5793-45ae-9c17-5baa14b051f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dd4c6a-0ea9-4d14-8870-33615c485dbc}" ma:internalName="TaxCatchAll" ma:showField="CatchAllData" ma:web="1cb4214e-5793-45ae-9c17-5baa14b0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3787AA-06AE-40B6-A2CC-FC216B674B28}"/>
</file>

<file path=customXml/itemProps2.xml><?xml version="1.0" encoding="utf-8"?>
<ds:datastoreItem xmlns:ds="http://schemas.openxmlformats.org/officeDocument/2006/customXml" ds:itemID="{87BDEC12-A397-4D9F-8857-4B4F23770AB4}"/>
</file>

<file path=customXml/itemProps3.xml><?xml version="1.0" encoding="utf-8"?>
<ds:datastoreItem xmlns:ds="http://schemas.openxmlformats.org/officeDocument/2006/customXml" ds:itemID="{DA3A1A6E-6749-472B-B603-B8F8CA928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Horacio Agudelo Barrera</dc:creator>
  <cp:keywords/>
  <dc:description/>
  <cp:lastModifiedBy>Dary Giselle, Ruiz Rojas</cp:lastModifiedBy>
  <cp:revision/>
  <dcterms:created xsi:type="dcterms:W3CDTF">2024-06-20T15:53:33Z</dcterms:created>
  <dcterms:modified xsi:type="dcterms:W3CDTF">2025-09-09T16:14:51Z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0x010100C37D1B536E63CA47AD68C01C13CD352D</vt:lpwstr>
  </property>
  <property fmtid="{D5CDD505-2E9C-101B-9397-08002B2CF9AE}" pid="3" name="MediaServiceImageTags">
    <vt:lpwstr/>
  </property>
</Properties>
</file>